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azeni\2026\2026 սուբվենցիա ամփոփ\Excel-pdf\ասֆալտ 20\Երասխահուն\"/>
    </mc:Choice>
  </mc:AlternateContent>
  <xr:revisionPtr revIDLastSave="0" documentId="13_ncr:1_{4648DEC4-C6B1-498D-A0A4-12377C44FDE8}" xr6:coauthVersionLast="47" xr6:coauthVersionMax="47" xr10:uidLastSave="{00000000-0000-0000-0000-000000000000}"/>
  <bookViews>
    <workbookView xWindow="-120" yWindow="-120" windowWidth="29040" windowHeight="15720" tabRatio="872" activeTab="8" xr2:uid="{00000000-000D-0000-FFFF-FFFF00000000}"/>
  </bookViews>
  <sheets>
    <sheet name="Bac" sheetId="12" r:id="rId1"/>
    <sheet name="1-ին փողոց" sheetId="87" r:id="rId2"/>
    <sheet name="2-րդ փողոց  " sheetId="88" r:id="rId3"/>
    <sheet name="3-րդ փողոց  " sheetId="89" r:id="rId4"/>
    <sheet name="Ampop" sheetId="55" r:id="rId5"/>
    <sheet name="Havaq 1" sheetId="22" r:id="rId6"/>
    <sheet name="kazm" sheetId="56" r:id="rId7"/>
    <sheet name="Ծավալ" sheetId="90" r:id="rId8"/>
    <sheet name="Ծավալ (2)" sheetId="91" r:id="rId9"/>
  </sheets>
  <definedNames>
    <definedName name="_xlnm.Print_Area" localSheetId="1">'1-ին փողոց'!$A$1:$P$118</definedName>
    <definedName name="_xlnm.Print_Area" localSheetId="2">'2-րդ փողոց  '!$A$1:$P$118</definedName>
    <definedName name="_xlnm.Print_Area" localSheetId="3">'3-րդ փողոց  '!$A$1:$P$134</definedName>
    <definedName name="_xlnm.Print_Area" localSheetId="4">Ampop!$A$1:$H$38</definedName>
    <definedName name="_xlnm.Print_Area" localSheetId="0">Bac!$A$1:$J$34</definedName>
    <definedName name="_xlnm.Print_Area" localSheetId="7">Ծավալ!$A$1:$G$268</definedName>
    <definedName name="_xlnm.Print_Area" localSheetId="8">'Ծավալ (2)'!$A$1:$I$268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7" i="91" l="1"/>
  <c r="F223" i="91"/>
  <c r="F220" i="91"/>
  <c r="F217" i="91"/>
  <c r="F219" i="91" s="1"/>
  <c r="F213" i="91"/>
  <c r="F205" i="91"/>
  <c r="F208" i="91" s="1"/>
  <c r="F201" i="91"/>
  <c r="F198" i="91"/>
  <c r="F195" i="91"/>
  <c r="F197" i="91" s="1"/>
  <c r="F191" i="91"/>
  <c r="F182" i="91"/>
  <c r="F187" i="91" s="1"/>
  <c r="F174" i="91"/>
  <c r="F179" i="91" s="1"/>
  <c r="F166" i="91"/>
  <c r="F171" i="91" s="1"/>
  <c r="F158" i="91"/>
  <c r="F163" i="91" s="1"/>
  <c r="F139" i="91"/>
  <c r="F135" i="91"/>
  <c r="F132" i="91"/>
  <c r="F129" i="91"/>
  <c r="F131" i="91" s="1"/>
  <c r="F125" i="91"/>
  <c r="F117" i="91"/>
  <c r="F122" i="91" s="1"/>
  <c r="F110" i="91"/>
  <c r="F109" i="91"/>
  <c r="F103" i="91"/>
  <c r="F94" i="91"/>
  <c r="F99" i="91" s="1"/>
  <c r="F86" i="91"/>
  <c r="F67" i="91"/>
  <c r="F63" i="91"/>
  <c r="F60" i="91"/>
  <c r="F57" i="91"/>
  <c r="F53" i="91"/>
  <c r="F45" i="91"/>
  <c r="F41" i="91"/>
  <c r="F38" i="91"/>
  <c r="F35" i="91"/>
  <c r="F37" i="91" s="1"/>
  <c r="F31" i="91"/>
  <c r="F22" i="91"/>
  <c r="F25" i="91" s="1"/>
  <c r="F14" i="91"/>
  <c r="F17" i="91" s="1"/>
  <c r="H10" i="91"/>
  <c r="H242" i="91" s="1"/>
  <c r="I242" i="91" s="1"/>
  <c r="F10" i="90"/>
  <c r="D227" i="90"/>
  <c r="D223" i="90"/>
  <c r="D220" i="90"/>
  <c r="D217" i="90"/>
  <c r="D219" i="90" s="1"/>
  <c r="D213" i="90"/>
  <c r="D205" i="90"/>
  <c r="D208" i="90" s="1"/>
  <c r="D201" i="90"/>
  <c r="D198" i="90"/>
  <c r="D195" i="90"/>
  <c r="D197" i="90" s="1"/>
  <c r="D191" i="90"/>
  <c r="D182" i="90"/>
  <c r="D187" i="90" s="1"/>
  <c r="D174" i="90"/>
  <c r="D166" i="90"/>
  <c r="D158" i="90"/>
  <c r="D139" i="90"/>
  <c r="D135" i="90"/>
  <c r="D132" i="90"/>
  <c r="D129" i="90"/>
  <c r="D131" i="90" s="1"/>
  <c r="D125" i="90"/>
  <c r="D117" i="90"/>
  <c r="D120" i="90" s="1"/>
  <c r="D110" i="90"/>
  <c r="D109" i="90"/>
  <c r="D103" i="90"/>
  <c r="D94" i="90"/>
  <c r="D99" i="90" s="1"/>
  <c r="D86" i="90"/>
  <c r="D89" i="90" s="1"/>
  <c r="D67" i="90"/>
  <c r="D63" i="90"/>
  <c r="D60" i="90"/>
  <c r="D57" i="90"/>
  <c r="D53" i="90"/>
  <c r="D45" i="90"/>
  <c r="D41" i="90"/>
  <c r="D38" i="90"/>
  <c r="D35" i="90"/>
  <c r="D37" i="90" s="1"/>
  <c r="D31" i="90"/>
  <c r="D22" i="90"/>
  <c r="D27" i="90" s="1"/>
  <c r="D14" i="90"/>
  <c r="D19" i="90" s="1"/>
  <c r="A1" i="90"/>
  <c r="E82" i="89"/>
  <c r="E78" i="89"/>
  <c r="E72" i="89"/>
  <c r="E68" i="89"/>
  <c r="E60" i="89"/>
  <c r="E56" i="89"/>
  <c r="E50" i="89"/>
  <c r="E46" i="89"/>
  <c r="E37" i="89"/>
  <c r="E29" i="89"/>
  <c r="E34" i="89" s="1"/>
  <c r="E21" i="89"/>
  <c r="E13" i="89"/>
  <c r="E18" i="89" s="1"/>
  <c r="K44" i="89"/>
  <c r="K43" i="89"/>
  <c r="G43" i="89"/>
  <c r="F43" i="89"/>
  <c r="L40" i="89"/>
  <c r="K39" i="89"/>
  <c r="K38" i="89"/>
  <c r="G38" i="89"/>
  <c r="L37" i="89" s="1"/>
  <c r="F38" i="89"/>
  <c r="E40" i="89"/>
  <c r="K36" i="89"/>
  <c r="K35" i="89" s="1"/>
  <c r="G35" i="89"/>
  <c r="F35" i="89"/>
  <c r="L32" i="89"/>
  <c r="K31" i="89"/>
  <c r="K30" i="89" s="1"/>
  <c r="G30" i="89"/>
  <c r="F30" i="89"/>
  <c r="K28" i="89"/>
  <c r="K27" i="89" s="1"/>
  <c r="G27" i="89"/>
  <c r="F27" i="89"/>
  <c r="L24" i="89"/>
  <c r="K23" i="89"/>
  <c r="K22" i="89" s="1"/>
  <c r="O21" i="89" s="1"/>
  <c r="G22" i="89"/>
  <c r="F22" i="89"/>
  <c r="K20" i="89"/>
  <c r="K19" i="89"/>
  <c r="G19" i="89"/>
  <c r="F19" i="89"/>
  <c r="L18" i="89" s="1"/>
  <c r="L16" i="89"/>
  <c r="K15" i="89"/>
  <c r="K14" i="89"/>
  <c r="G14" i="89"/>
  <c r="F14" i="89"/>
  <c r="E16" i="89"/>
  <c r="H182" i="91" l="1"/>
  <c r="F97" i="91"/>
  <c r="L21" i="89"/>
  <c r="H144" i="91"/>
  <c r="I144" i="91" s="1"/>
  <c r="F169" i="91"/>
  <c r="H67" i="91"/>
  <c r="I67" i="91" s="1"/>
  <c r="H35" i="91"/>
  <c r="I35" i="91" s="1"/>
  <c r="F120" i="91"/>
  <c r="H146" i="91"/>
  <c r="I146" i="91" s="1"/>
  <c r="H120" i="91"/>
  <c r="F161" i="91"/>
  <c r="H82" i="91"/>
  <c r="I82" i="91" s="1"/>
  <c r="H195" i="91"/>
  <c r="I195" i="91" s="1"/>
  <c r="H161" i="91"/>
  <c r="H45" i="91"/>
  <c r="I45" i="91" s="1"/>
  <c r="H94" i="91"/>
  <c r="I94" i="91" s="1"/>
  <c r="H205" i="91"/>
  <c r="I205" i="91" s="1"/>
  <c r="H131" i="91"/>
  <c r="I131" i="91" s="1"/>
  <c r="F19" i="91"/>
  <c r="H217" i="91"/>
  <c r="I217" i="91" s="1"/>
  <c r="H57" i="91"/>
  <c r="I57" i="91" s="1"/>
  <c r="H171" i="91"/>
  <c r="I171" i="91" s="1"/>
  <c r="H22" i="91"/>
  <c r="H109" i="91"/>
  <c r="I109" i="91" s="1"/>
  <c r="H227" i="91"/>
  <c r="I227" i="91" s="1"/>
  <c r="I182" i="91"/>
  <c r="F59" i="91"/>
  <c r="H147" i="91"/>
  <c r="I147" i="91" s="1"/>
  <c r="F185" i="91"/>
  <c r="H14" i="91"/>
  <c r="I14" i="91" s="1"/>
  <c r="H48" i="91"/>
  <c r="F89" i="91"/>
  <c r="I89" i="91" s="1"/>
  <c r="H174" i="91"/>
  <c r="I174" i="91" s="1"/>
  <c r="H208" i="91"/>
  <c r="I208" i="91" s="1"/>
  <c r="H99" i="91"/>
  <c r="I99" i="91" s="1"/>
  <c r="H148" i="91"/>
  <c r="I148" i="91" s="1"/>
  <c r="H234" i="91"/>
  <c r="I234" i="91" s="1"/>
  <c r="F27" i="91"/>
  <c r="H113" i="91"/>
  <c r="I113" i="91" s="1"/>
  <c r="H125" i="91"/>
  <c r="I125" i="91" s="1"/>
  <c r="H135" i="91"/>
  <c r="I135" i="91" s="1"/>
  <c r="F177" i="91"/>
  <c r="F210" i="91"/>
  <c r="F48" i="91"/>
  <c r="H72" i="91"/>
  <c r="I72" i="91" s="1"/>
  <c r="H122" i="91"/>
  <c r="I122" i="91" s="1"/>
  <c r="H232" i="91"/>
  <c r="I232" i="91" s="1"/>
  <c r="H25" i="91"/>
  <c r="I25" i="91" s="1"/>
  <c r="H163" i="91"/>
  <c r="I163" i="91" s="1"/>
  <c r="H197" i="91"/>
  <c r="I197" i="91" s="1"/>
  <c r="H219" i="91"/>
  <c r="I219" i="91" s="1"/>
  <c r="H74" i="91"/>
  <c r="I74" i="91" s="1"/>
  <c r="F50" i="91"/>
  <c r="H17" i="91"/>
  <c r="I17" i="91" s="1"/>
  <c r="H27" i="91"/>
  <c r="H38" i="91"/>
  <c r="I38" i="91" s="1"/>
  <c r="H50" i="91"/>
  <c r="H60" i="91"/>
  <c r="I60" i="91" s="1"/>
  <c r="H75" i="91"/>
  <c r="I75" i="91" s="1"/>
  <c r="F91" i="91"/>
  <c r="H154" i="91"/>
  <c r="I154" i="91" s="1"/>
  <c r="H166" i="91"/>
  <c r="I166" i="91" s="1"/>
  <c r="H177" i="91"/>
  <c r="H187" i="91"/>
  <c r="I187" i="91" s="1"/>
  <c r="H198" i="91"/>
  <c r="I198" i="91" s="1"/>
  <c r="H210" i="91"/>
  <c r="H220" i="91"/>
  <c r="I220" i="91" s="1"/>
  <c r="H235" i="91"/>
  <c r="I235" i="91" s="1"/>
  <c r="I22" i="91"/>
  <c r="H86" i="91"/>
  <c r="I86" i="91" s="1"/>
  <c r="H97" i="91"/>
  <c r="I97" i="91" s="1"/>
  <c r="H132" i="91"/>
  <c r="I132" i="91" s="1"/>
  <c r="H37" i="91"/>
  <c r="I37" i="91" s="1"/>
  <c r="H59" i="91"/>
  <c r="H110" i="91"/>
  <c r="I110" i="91" s="1"/>
  <c r="H185" i="91"/>
  <c r="H89" i="91"/>
  <c r="H91" i="91"/>
  <c r="H103" i="91"/>
  <c r="I103" i="91" s="1"/>
  <c r="H76" i="91"/>
  <c r="I76" i="91" s="1"/>
  <c r="H117" i="91"/>
  <c r="I117" i="91" s="1"/>
  <c r="H129" i="91"/>
  <c r="I129" i="91" s="1"/>
  <c r="H139" i="91"/>
  <c r="I139" i="91" s="1"/>
  <c r="H236" i="91"/>
  <c r="I236" i="91" s="1"/>
  <c r="H19" i="91"/>
  <c r="H31" i="91"/>
  <c r="I31" i="91" s="1"/>
  <c r="H41" i="91"/>
  <c r="I41" i="91" s="1"/>
  <c r="H53" i="91"/>
  <c r="I53" i="91" s="1"/>
  <c r="H63" i="91"/>
  <c r="I63" i="91" s="1"/>
  <c r="H107" i="91"/>
  <c r="I107" i="91" s="1"/>
  <c r="H158" i="91"/>
  <c r="I158" i="91" s="1"/>
  <c r="H169" i="91"/>
  <c r="H179" i="91"/>
  <c r="I179" i="91" s="1"/>
  <c r="H191" i="91"/>
  <c r="I191" i="91" s="1"/>
  <c r="H201" i="91"/>
  <c r="I201" i="91" s="1"/>
  <c r="H213" i="91"/>
  <c r="I213" i="91" s="1"/>
  <c r="H223" i="91"/>
  <c r="I223" i="91" s="1"/>
  <c r="O18" i="89"/>
  <c r="L42" i="89"/>
  <c r="L13" i="89"/>
  <c r="L34" i="89"/>
  <c r="F219" i="90"/>
  <c r="G219" i="90" s="1"/>
  <c r="F171" i="90"/>
  <c r="F38" i="90"/>
  <c r="G38" i="90" s="1"/>
  <c r="F235" i="90"/>
  <c r="G235" i="90" s="1"/>
  <c r="F185" i="90"/>
  <c r="F129" i="90"/>
  <c r="G129" i="90" s="1"/>
  <c r="F109" i="90"/>
  <c r="G109" i="90" s="1"/>
  <c r="F67" i="90"/>
  <c r="G67" i="90" s="1"/>
  <c r="F103" i="90"/>
  <c r="G103" i="90" s="1"/>
  <c r="F131" i="90"/>
  <c r="G131" i="90" s="1"/>
  <c r="F17" i="90"/>
  <c r="F144" i="90"/>
  <c r="G144" i="90" s="1"/>
  <c r="F31" i="90"/>
  <c r="G31" i="90" s="1"/>
  <c r="F161" i="90"/>
  <c r="F48" i="90"/>
  <c r="F37" i="90"/>
  <c r="G37" i="90" s="1"/>
  <c r="F201" i="90"/>
  <c r="G201" i="90" s="1"/>
  <c r="F76" i="90"/>
  <c r="G76" i="90" s="1"/>
  <c r="F220" i="90"/>
  <c r="G220" i="90" s="1"/>
  <c r="F217" i="90"/>
  <c r="G217" i="90" s="1"/>
  <c r="F97" i="90"/>
  <c r="F227" i="90"/>
  <c r="G227" i="90" s="1"/>
  <c r="F41" i="90"/>
  <c r="G41" i="90" s="1"/>
  <c r="F72" i="90"/>
  <c r="G72" i="90" s="1"/>
  <c r="F107" i="90"/>
  <c r="G107" i="90" s="1"/>
  <c r="F135" i="90"/>
  <c r="G135" i="90" s="1"/>
  <c r="F163" i="90"/>
  <c r="F191" i="90"/>
  <c r="G191" i="90" s="1"/>
  <c r="F74" i="90"/>
  <c r="G74" i="90" s="1"/>
  <c r="F110" i="90"/>
  <c r="G110" i="90" s="1"/>
  <c r="F139" i="90"/>
  <c r="G139" i="90" s="1"/>
  <c r="F166" i="90"/>
  <c r="G166" i="90" s="1"/>
  <c r="F195" i="90"/>
  <c r="G195" i="90" s="1"/>
  <c r="F197" i="90"/>
  <c r="G197" i="90" s="1"/>
  <c r="F14" i="90"/>
  <c r="G14" i="90" s="1"/>
  <c r="F45" i="90"/>
  <c r="G45" i="90" s="1"/>
  <c r="F75" i="90"/>
  <c r="G75" i="90" s="1"/>
  <c r="F113" i="90"/>
  <c r="G113" i="90" s="1"/>
  <c r="F169" i="90"/>
  <c r="F198" i="90"/>
  <c r="G198" i="90" s="1"/>
  <c r="F223" i="90"/>
  <c r="G223" i="90" s="1"/>
  <c r="F19" i="90"/>
  <c r="G19" i="90" s="1"/>
  <c r="F50" i="90"/>
  <c r="F82" i="90"/>
  <c r="G82" i="90" s="1"/>
  <c r="F117" i="90"/>
  <c r="G117" i="90" s="1"/>
  <c r="F205" i="90"/>
  <c r="G205" i="90" s="1"/>
  <c r="F232" i="90"/>
  <c r="G232" i="90" s="1"/>
  <c r="F22" i="90"/>
  <c r="G22" i="90" s="1"/>
  <c r="F53" i="90"/>
  <c r="G53" i="90" s="1"/>
  <c r="F86" i="90"/>
  <c r="G86" i="90" s="1"/>
  <c r="F120" i="90"/>
  <c r="G120" i="90" s="1"/>
  <c r="F148" i="90"/>
  <c r="G148" i="90" s="1"/>
  <c r="F174" i="90"/>
  <c r="G174" i="90" s="1"/>
  <c r="F25" i="90"/>
  <c r="F57" i="90"/>
  <c r="G57" i="90" s="1"/>
  <c r="F89" i="90"/>
  <c r="G89" i="90" s="1"/>
  <c r="F122" i="90"/>
  <c r="F146" i="90"/>
  <c r="G146" i="90" s="1"/>
  <c r="F177" i="90"/>
  <c r="F208" i="90"/>
  <c r="G208" i="90" s="1"/>
  <c r="F236" i="90"/>
  <c r="G236" i="90" s="1"/>
  <c r="F27" i="90"/>
  <c r="G27" i="90" s="1"/>
  <c r="F59" i="90"/>
  <c r="F91" i="90"/>
  <c r="F125" i="90"/>
  <c r="G125" i="90" s="1"/>
  <c r="F147" i="90"/>
  <c r="G147" i="90" s="1"/>
  <c r="F179" i="90"/>
  <c r="F210" i="90"/>
  <c r="F242" i="90"/>
  <c r="G242" i="90" s="1"/>
  <c r="F60" i="90"/>
  <c r="G60" i="90" s="1"/>
  <c r="F94" i="90"/>
  <c r="G94" i="90" s="1"/>
  <c r="F154" i="90"/>
  <c r="G154" i="90" s="1"/>
  <c r="F182" i="90"/>
  <c r="G182" i="90" s="1"/>
  <c r="F213" i="90"/>
  <c r="G213" i="90" s="1"/>
  <c r="F234" i="90"/>
  <c r="G234" i="90" s="1"/>
  <c r="D97" i="90"/>
  <c r="F35" i="90"/>
  <c r="G35" i="90" s="1"/>
  <c r="F63" i="90"/>
  <c r="G63" i="90" s="1"/>
  <c r="F99" i="90"/>
  <c r="G99" i="90" s="1"/>
  <c r="F132" i="90"/>
  <c r="G132" i="90" s="1"/>
  <c r="F158" i="90"/>
  <c r="G158" i="90" s="1"/>
  <c r="F187" i="90"/>
  <c r="G187" i="90" s="1"/>
  <c r="D171" i="90"/>
  <c r="D185" i="90"/>
  <c r="D169" i="90"/>
  <c r="D163" i="90"/>
  <c r="D210" i="90"/>
  <c r="D161" i="90"/>
  <c r="D179" i="90"/>
  <c r="D177" i="90"/>
  <c r="D122" i="90"/>
  <c r="D91" i="90"/>
  <c r="D25" i="90"/>
  <c r="D48" i="90"/>
  <c r="D50" i="90"/>
  <c r="D17" i="90"/>
  <c r="D59" i="90"/>
  <c r="L29" i="89"/>
  <c r="E24" i="89"/>
  <c r="O24" i="89" s="1"/>
  <c r="E26" i="89"/>
  <c r="O26" i="89" s="1"/>
  <c r="E42" i="89"/>
  <c r="O42" i="89" s="1"/>
  <c r="L26" i="89"/>
  <c r="N40" i="89"/>
  <c r="M40" i="89"/>
  <c r="O40" i="89"/>
  <c r="N16" i="89"/>
  <c r="O16" i="89"/>
  <c r="M16" i="89"/>
  <c r="P16" i="89" s="1"/>
  <c r="O34" i="89"/>
  <c r="M34" i="89"/>
  <c r="N34" i="89"/>
  <c r="M29" i="89"/>
  <c r="N29" i="89"/>
  <c r="O29" i="89"/>
  <c r="M18" i="89"/>
  <c r="N18" i="89"/>
  <c r="M37" i="89"/>
  <c r="N37" i="89"/>
  <c r="M13" i="89"/>
  <c r="E32" i="89"/>
  <c r="O37" i="89"/>
  <c r="N13" i="89"/>
  <c r="O13" i="89"/>
  <c r="M26" i="89"/>
  <c r="N26" i="89"/>
  <c r="M21" i="89"/>
  <c r="N21" i="89"/>
  <c r="I120" i="91" l="1"/>
  <c r="I19" i="91"/>
  <c r="I91" i="91"/>
  <c r="I169" i="91"/>
  <c r="I185" i="91"/>
  <c r="I210" i="91"/>
  <c r="I27" i="91"/>
  <c r="I177" i="91"/>
  <c r="I161" i="91"/>
  <c r="I59" i="91"/>
  <c r="I48" i="91"/>
  <c r="I50" i="91"/>
  <c r="I244" i="91" s="1"/>
  <c r="P40" i="89"/>
  <c r="G171" i="90"/>
  <c r="G210" i="90"/>
  <c r="G185" i="90"/>
  <c r="G161" i="90"/>
  <c r="G97" i="90"/>
  <c r="G48" i="90"/>
  <c r="G17" i="90"/>
  <c r="G179" i="90"/>
  <c r="G169" i="90"/>
  <c r="G177" i="90"/>
  <c r="G163" i="90"/>
  <c r="G25" i="90"/>
  <c r="G91" i="90"/>
  <c r="G50" i="90"/>
  <c r="G122" i="90"/>
  <c r="G59" i="90"/>
  <c r="N42" i="89"/>
  <c r="M42" i="89"/>
  <c r="P42" i="89" s="1"/>
  <c r="P13" i="89"/>
  <c r="N24" i="89"/>
  <c r="M24" i="89"/>
  <c r="P24" i="89" s="1"/>
  <c r="O32" i="89"/>
  <c r="N32" i="89"/>
  <c r="M32" i="89"/>
  <c r="P37" i="89"/>
  <c r="P18" i="89"/>
  <c r="P29" i="89"/>
  <c r="P21" i="89"/>
  <c r="P34" i="89"/>
  <c r="P26" i="89"/>
  <c r="I245" i="91" l="1"/>
  <c r="I246" i="91" s="1"/>
  <c r="G244" i="90"/>
  <c r="P32" i="89"/>
  <c r="G245" i="90" l="1"/>
  <c r="G246" i="90" s="1"/>
  <c r="G247" i="90" s="1"/>
  <c r="G248" i="90" s="1"/>
  <c r="I247" i="91"/>
  <c r="I248" i="91" s="1"/>
  <c r="F105" i="89"/>
  <c r="O97" i="89"/>
  <c r="P97" i="89" s="1"/>
  <c r="K96" i="89"/>
  <c r="K95" i="89"/>
  <c r="K94" i="89"/>
  <c r="K93" i="89"/>
  <c r="K92" i="89"/>
  <c r="K90" i="89"/>
  <c r="O90" i="89" s="1"/>
  <c r="P90" i="89" s="1"/>
  <c r="K89" i="89"/>
  <c r="O89" i="89" s="1"/>
  <c r="P89" i="89" s="1"/>
  <c r="G88" i="89"/>
  <c r="N87" i="89" s="1"/>
  <c r="F88" i="89"/>
  <c r="O87" i="89"/>
  <c r="M87" i="89"/>
  <c r="K85" i="89"/>
  <c r="K84" i="89"/>
  <c r="G83" i="89"/>
  <c r="N82" i="89" s="1"/>
  <c r="F83" i="89"/>
  <c r="I80" i="89"/>
  <c r="K80" i="89" s="1"/>
  <c r="K79" i="89" s="1"/>
  <c r="G79" i="89"/>
  <c r="F78" i="89"/>
  <c r="F79" i="89" s="1"/>
  <c r="M78" i="89"/>
  <c r="K77" i="89"/>
  <c r="K76" i="89"/>
  <c r="G76" i="89"/>
  <c r="L75" i="89" s="1"/>
  <c r="E75" i="89"/>
  <c r="M75" i="89" s="1"/>
  <c r="J74" i="89"/>
  <c r="K74" i="89" s="1"/>
  <c r="G73" i="89"/>
  <c r="F73" i="89"/>
  <c r="L72" i="89" s="1"/>
  <c r="O72" i="89"/>
  <c r="K71" i="89"/>
  <c r="K70" i="89"/>
  <c r="K69" i="89" s="1"/>
  <c r="G69" i="89"/>
  <c r="F69" i="89"/>
  <c r="K67" i="89"/>
  <c r="K66" i="89"/>
  <c r="G66" i="89"/>
  <c r="F66" i="89"/>
  <c r="L65" i="89" s="1"/>
  <c r="L63" i="89"/>
  <c r="K62" i="89"/>
  <c r="K61" i="89" s="1"/>
  <c r="G61" i="89"/>
  <c r="F61" i="89"/>
  <c r="M60" i="89"/>
  <c r="I58" i="89"/>
  <c r="K58" i="89" s="1"/>
  <c r="K57" i="89" s="1"/>
  <c r="O56" i="89" s="1"/>
  <c r="G57" i="89"/>
  <c r="N56" i="89" s="1"/>
  <c r="F56" i="89"/>
  <c r="F57" i="89" s="1"/>
  <c r="M56" i="89" s="1"/>
  <c r="K55" i="89"/>
  <c r="K54" i="89" s="1"/>
  <c r="G54" i="89"/>
  <c r="E53" i="89"/>
  <c r="N53" i="89" s="1"/>
  <c r="J52" i="89"/>
  <c r="K52" i="89" s="1"/>
  <c r="E52" i="89"/>
  <c r="G51" i="89"/>
  <c r="N50" i="89" s="1"/>
  <c r="F51" i="89"/>
  <c r="O50" i="89"/>
  <c r="K49" i="89"/>
  <c r="K48" i="89"/>
  <c r="K47" i="89" s="1"/>
  <c r="L46" i="89" s="1"/>
  <c r="G47" i="89"/>
  <c r="F47" i="89"/>
  <c r="M46" i="89"/>
  <c r="A1" i="89"/>
  <c r="E66" i="88"/>
  <c r="M66" i="88" s="1"/>
  <c r="E62" i="88"/>
  <c r="E56" i="88"/>
  <c r="E58" i="88" s="1"/>
  <c r="E52" i="88"/>
  <c r="E44" i="88"/>
  <c r="E30" i="88"/>
  <c r="E21" i="88"/>
  <c r="E24" i="88" s="1"/>
  <c r="E13" i="88"/>
  <c r="E16" i="88" s="1"/>
  <c r="E66" i="87"/>
  <c r="E62" i="87"/>
  <c r="E56" i="87"/>
  <c r="E52" i="87"/>
  <c r="E44" i="87"/>
  <c r="E47" i="87" s="1"/>
  <c r="O47" i="87" s="1"/>
  <c r="E40" i="87"/>
  <c r="E34" i="87"/>
  <c r="E30" i="87"/>
  <c r="E21" i="87"/>
  <c r="E26" i="87" s="1"/>
  <c r="E13" i="87"/>
  <c r="F89" i="88"/>
  <c r="O81" i="88"/>
  <c r="P81" i="88" s="1"/>
  <c r="K80" i="88"/>
  <c r="K79" i="88"/>
  <c r="K78" i="88"/>
  <c r="K77" i="88"/>
  <c r="K76" i="88"/>
  <c r="K74" i="88"/>
  <c r="O74" i="88" s="1"/>
  <c r="P74" i="88" s="1"/>
  <c r="K73" i="88"/>
  <c r="O73" i="88" s="1"/>
  <c r="P73" i="88" s="1"/>
  <c r="G72" i="88"/>
  <c r="N71" i="88" s="1"/>
  <c r="F72" i="88"/>
  <c r="M71" i="88" s="1"/>
  <c r="O71" i="88"/>
  <c r="K69" i="88"/>
  <c r="K68" i="88"/>
  <c r="K67" i="88" s="1"/>
  <c r="L66" i="88" s="1"/>
  <c r="G67" i="88"/>
  <c r="F67" i="88"/>
  <c r="I64" i="88"/>
  <c r="K64" i="88" s="1"/>
  <c r="K63" i="88" s="1"/>
  <c r="G63" i="88"/>
  <c r="F62" i="88"/>
  <c r="F63" i="88" s="1"/>
  <c r="K61" i="88"/>
  <c r="K60" i="88" s="1"/>
  <c r="G60" i="88"/>
  <c r="E59" i="88"/>
  <c r="J58" i="88"/>
  <c r="K58" i="88" s="1"/>
  <c r="G57" i="88"/>
  <c r="F57" i="88"/>
  <c r="K55" i="88"/>
  <c r="K53" i="88" s="1"/>
  <c r="K54" i="88"/>
  <c r="G53" i="88"/>
  <c r="F53" i="88"/>
  <c r="K51" i="88"/>
  <c r="K50" i="88"/>
  <c r="G50" i="88"/>
  <c r="F50" i="88"/>
  <c r="L47" i="88"/>
  <c r="K46" i="88"/>
  <c r="K45" i="88"/>
  <c r="G45" i="88"/>
  <c r="F45" i="88"/>
  <c r="I42" i="88"/>
  <c r="K42" i="88" s="1"/>
  <c r="K41" i="88" s="1"/>
  <c r="G41" i="88"/>
  <c r="F40" i="88"/>
  <c r="F41" i="88" s="1"/>
  <c r="K39" i="88"/>
  <c r="K38" i="88" s="1"/>
  <c r="G38" i="88"/>
  <c r="E37" i="88"/>
  <c r="J36" i="88"/>
  <c r="K36" i="88" s="1"/>
  <c r="G35" i="88"/>
  <c r="F35" i="88"/>
  <c r="K33" i="88"/>
  <c r="K32" i="88"/>
  <c r="G31" i="88"/>
  <c r="F31" i="88"/>
  <c r="K28" i="88"/>
  <c r="K27" i="88"/>
  <c r="G27" i="88"/>
  <c r="F27" i="88"/>
  <c r="L24" i="88"/>
  <c r="K23" i="88"/>
  <c r="K22" i="88" s="1"/>
  <c r="G22" i="88"/>
  <c r="F22" i="88"/>
  <c r="O21" i="88"/>
  <c r="K20" i="88"/>
  <c r="K19" i="88" s="1"/>
  <c r="G19" i="88"/>
  <c r="F19" i="88"/>
  <c r="L16" i="88"/>
  <c r="K15" i="88"/>
  <c r="K14" i="88"/>
  <c r="G14" i="88"/>
  <c r="F14" i="88"/>
  <c r="A1" i="88"/>
  <c r="K55" i="87"/>
  <c r="K54" i="87"/>
  <c r="G53" i="87"/>
  <c r="F53" i="87"/>
  <c r="K51" i="87"/>
  <c r="K50" i="87" s="1"/>
  <c r="G50" i="87"/>
  <c r="F50" i="87"/>
  <c r="L47" i="87"/>
  <c r="K46" i="87"/>
  <c r="K45" i="87" s="1"/>
  <c r="G45" i="87"/>
  <c r="F45" i="87"/>
  <c r="L34" i="88" l="1"/>
  <c r="L13" i="88"/>
  <c r="P56" i="89"/>
  <c r="N30" i="88"/>
  <c r="L44" i="88"/>
  <c r="L52" i="88"/>
  <c r="L78" i="89"/>
  <c r="L18" i="88"/>
  <c r="L50" i="89"/>
  <c r="K83" i="89"/>
  <c r="O82" i="89" s="1"/>
  <c r="L87" i="89"/>
  <c r="P87" i="89"/>
  <c r="K75" i="88"/>
  <c r="O75" i="88" s="1"/>
  <c r="P75" i="88" s="1"/>
  <c r="L53" i="89"/>
  <c r="L49" i="88"/>
  <c r="O62" i="88"/>
  <c r="M68" i="89"/>
  <c r="L60" i="89"/>
  <c r="N75" i="89"/>
  <c r="E65" i="89"/>
  <c r="O65" i="89" s="1"/>
  <c r="K91" i="89"/>
  <c r="O91" i="89" s="1"/>
  <c r="P91" i="89" s="1"/>
  <c r="O52" i="89"/>
  <c r="P52" i="89" s="1"/>
  <c r="M82" i="89"/>
  <c r="P82" i="89" s="1"/>
  <c r="L68" i="89"/>
  <c r="O75" i="89"/>
  <c r="M72" i="89"/>
  <c r="N46" i="89"/>
  <c r="N72" i="89"/>
  <c r="O46" i="89"/>
  <c r="N60" i="89"/>
  <c r="O53" i="89"/>
  <c r="E74" i="89"/>
  <c r="O74" i="89" s="1"/>
  <c r="P74" i="89" s="1"/>
  <c r="M50" i="89"/>
  <c r="P50" i="89" s="1"/>
  <c r="N68" i="89"/>
  <c r="L56" i="89"/>
  <c r="E63" i="89"/>
  <c r="O68" i="89"/>
  <c r="N78" i="89"/>
  <c r="O60" i="89"/>
  <c r="O78" i="89"/>
  <c r="M53" i="89"/>
  <c r="P71" i="88"/>
  <c r="O37" i="88"/>
  <c r="L71" i="88"/>
  <c r="O44" i="88"/>
  <c r="L62" i="88"/>
  <c r="L59" i="88"/>
  <c r="L26" i="88"/>
  <c r="K31" i="88"/>
  <c r="O30" i="88" s="1"/>
  <c r="N66" i="88"/>
  <c r="O66" i="88"/>
  <c r="L37" i="88"/>
  <c r="E26" i="88"/>
  <c r="N26" i="88" s="1"/>
  <c r="L21" i="88"/>
  <c r="N56" i="88"/>
  <c r="O58" i="88"/>
  <c r="P58" i="88" s="1"/>
  <c r="O56" i="88"/>
  <c r="M56" i="88"/>
  <c r="O24" i="88"/>
  <c r="N24" i="88"/>
  <c r="M24" i="88"/>
  <c r="M44" i="88"/>
  <c r="N44" i="88"/>
  <c r="M62" i="88"/>
  <c r="N62" i="88"/>
  <c r="L56" i="88"/>
  <c r="M37" i="88"/>
  <c r="N37" i="88"/>
  <c r="M13" i="88"/>
  <c r="M30" i="88"/>
  <c r="P30" i="88" s="1"/>
  <c r="O40" i="88"/>
  <c r="N13" i="88"/>
  <c r="L40" i="88"/>
  <c r="O13" i="88"/>
  <c r="O59" i="88"/>
  <c r="E36" i="88"/>
  <c r="O36" i="88" s="1"/>
  <c r="P36" i="88" s="1"/>
  <c r="O34" i="88"/>
  <c r="N34" i="88"/>
  <c r="M34" i="88"/>
  <c r="E18" i="88"/>
  <c r="O16" i="88"/>
  <c r="N16" i="88"/>
  <c r="M16" i="88"/>
  <c r="O52" i="88"/>
  <c r="N52" i="88"/>
  <c r="M52" i="88"/>
  <c r="E49" i="88"/>
  <c r="E47" i="88"/>
  <c r="M21" i="88"/>
  <c r="M40" i="88"/>
  <c r="N21" i="88"/>
  <c r="N40" i="88"/>
  <c r="M59" i="88"/>
  <c r="N59" i="88"/>
  <c r="K53" i="87"/>
  <c r="O52" i="87" s="1"/>
  <c r="L52" i="87"/>
  <c r="E49" i="87"/>
  <c r="O49" i="87" s="1"/>
  <c r="M52" i="87"/>
  <c r="L49" i="87"/>
  <c r="N52" i="87"/>
  <c r="L44" i="87"/>
  <c r="O44" i="87"/>
  <c r="M47" i="87"/>
  <c r="N47" i="87"/>
  <c r="M44" i="87"/>
  <c r="N44" i="87"/>
  <c r="E24" i="87"/>
  <c r="P34" i="88" l="1"/>
  <c r="L30" i="88"/>
  <c r="L82" i="89"/>
  <c r="M65" i="89"/>
  <c r="P60" i="89"/>
  <c r="N65" i="89"/>
  <c r="P65" i="89" s="1"/>
  <c r="P78" i="89"/>
  <c r="P75" i="89"/>
  <c r="P68" i="89"/>
  <c r="P46" i="89"/>
  <c r="P53" i="89"/>
  <c r="P72" i="89"/>
  <c r="N63" i="89"/>
  <c r="M63" i="89"/>
  <c r="O63" i="89"/>
  <c r="P56" i="88"/>
  <c r="P52" i="88"/>
  <c r="O26" i="88"/>
  <c r="M26" i="88"/>
  <c r="P26" i="88" s="1"/>
  <c r="P66" i="88"/>
  <c r="P16" i="88"/>
  <c r="P24" i="88"/>
  <c r="P62" i="88"/>
  <c r="P37" i="88"/>
  <c r="P40" i="88"/>
  <c r="P21" i="88"/>
  <c r="O47" i="88"/>
  <c r="N47" i="88"/>
  <c r="M47" i="88"/>
  <c r="O49" i="88"/>
  <c r="N49" i="88"/>
  <c r="M49" i="88"/>
  <c r="O18" i="88"/>
  <c r="N18" i="88"/>
  <c r="M18" i="88"/>
  <c r="P18" i="88" s="1"/>
  <c r="P13" i="88"/>
  <c r="P44" i="88"/>
  <c r="P59" i="88"/>
  <c r="N49" i="87"/>
  <c r="M49" i="87"/>
  <c r="P49" i="87" s="1"/>
  <c r="P52" i="87"/>
  <c r="P47" i="87"/>
  <c r="P44" i="87"/>
  <c r="P63" i="89" l="1"/>
  <c r="P99" i="89" s="1"/>
  <c r="P47" i="88"/>
  <c r="P49" i="88"/>
  <c r="P83" i="88" s="1"/>
  <c r="O56" i="87"/>
  <c r="E36" i="87"/>
  <c r="E16" i="87"/>
  <c r="O16" i="87" s="1"/>
  <c r="F89" i="87"/>
  <c r="O81" i="87"/>
  <c r="P81" i="87" s="1"/>
  <c r="K80" i="87"/>
  <c r="K79" i="87"/>
  <c r="K78" i="87"/>
  <c r="K77" i="87"/>
  <c r="K76" i="87"/>
  <c r="K74" i="87"/>
  <c r="K73" i="87"/>
  <c r="O73" i="87" s="1"/>
  <c r="P73" i="87" s="1"/>
  <c r="G72" i="87"/>
  <c r="N71" i="87" s="1"/>
  <c r="F72" i="87"/>
  <c r="O71" i="87"/>
  <c r="M71" i="87"/>
  <c r="K69" i="87"/>
  <c r="K68" i="87"/>
  <c r="G67" i="87"/>
  <c r="N66" i="87" s="1"/>
  <c r="F67" i="87"/>
  <c r="M66" i="87" s="1"/>
  <c r="I64" i="87"/>
  <c r="K64" i="87" s="1"/>
  <c r="K63" i="87" s="1"/>
  <c r="G63" i="87"/>
  <c r="F62" i="87"/>
  <c r="F63" i="87" s="1"/>
  <c r="K61" i="87"/>
  <c r="K60" i="87" s="1"/>
  <c r="G60" i="87"/>
  <c r="E59" i="87"/>
  <c r="J58" i="87"/>
  <c r="K58" i="87" s="1"/>
  <c r="G57" i="87"/>
  <c r="F57" i="87"/>
  <c r="L56" i="87" s="1"/>
  <c r="I42" i="87"/>
  <c r="K42" i="87" s="1"/>
  <c r="K41" i="87" s="1"/>
  <c r="G41" i="87"/>
  <c r="F40" i="87"/>
  <c r="F41" i="87" s="1"/>
  <c r="K39" i="87"/>
  <c r="K38" i="87" s="1"/>
  <c r="G38" i="87"/>
  <c r="E37" i="87"/>
  <c r="J36" i="87"/>
  <c r="K36" i="87" s="1"/>
  <c r="G35" i="87"/>
  <c r="F35" i="87"/>
  <c r="K33" i="87"/>
  <c r="K32" i="87"/>
  <c r="K31" i="87" s="1"/>
  <c r="G31" i="87"/>
  <c r="F31" i="87"/>
  <c r="K28" i="87"/>
  <c r="K27" i="87" s="1"/>
  <c r="G27" i="87"/>
  <c r="F27" i="87"/>
  <c r="L24" i="87"/>
  <c r="K23" i="87"/>
  <c r="K22" i="87" s="1"/>
  <c r="G22" i="87"/>
  <c r="F22" i="87"/>
  <c r="K20" i="87"/>
  <c r="K19" i="87" s="1"/>
  <c r="G19" i="87"/>
  <c r="F19" i="87"/>
  <c r="L16" i="87"/>
  <c r="K15" i="87"/>
  <c r="K14" i="87" s="1"/>
  <c r="G14" i="87"/>
  <c r="F14" i="87"/>
  <c r="A1" i="87"/>
  <c r="P100" i="89" l="1"/>
  <c r="P101" i="89" s="1"/>
  <c r="L62" i="87"/>
  <c r="L37" i="87"/>
  <c r="N59" i="87"/>
  <c r="N34" i="87"/>
  <c r="O34" i="87"/>
  <c r="L34" i="87"/>
  <c r="K67" i="87"/>
  <c r="O66" i="87" s="1"/>
  <c r="P66" i="87" s="1"/>
  <c r="P71" i="87"/>
  <c r="L40" i="87"/>
  <c r="O37" i="87"/>
  <c r="O74" i="87"/>
  <c r="P74" i="87" s="1"/>
  <c r="O62" i="87"/>
  <c r="N40" i="87"/>
  <c r="O30" i="87"/>
  <c r="L26" i="87"/>
  <c r="M34" i="87"/>
  <c r="O59" i="87"/>
  <c r="O36" i="87"/>
  <c r="P36" i="87" s="1"/>
  <c r="K75" i="87"/>
  <c r="O75" i="87" s="1"/>
  <c r="P75" i="87" s="1"/>
  <c r="E18" i="87"/>
  <c r="N18" i="87" s="1"/>
  <c r="L59" i="87"/>
  <c r="L13" i="87"/>
  <c r="L18" i="87"/>
  <c r="L71" i="87"/>
  <c r="L21" i="87"/>
  <c r="M30" i="87"/>
  <c r="L30" i="87"/>
  <c r="N30" i="87"/>
  <c r="N21" i="87"/>
  <c r="M37" i="87"/>
  <c r="N37" i="87"/>
  <c r="M40" i="87"/>
  <c r="M13" i="87"/>
  <c r="O40" i="87"/>
  <c r="N13" i="87"/>
  <c r="O13" i="87"/>
  <c r="M59" i="87"/>
  <c r="M56" i="87"/>
  <c r="E58" i="87"/>
  <c r="O58" i="87" s="1"/>
  <c r="P58" i="87" s="1"/>
  <c r="M16" i="87"/>
  <c r="N56" i="87"/>
  <c r="N16" i="87"/>
  <c r="M62" i="87"/>
  <c r="N62" i="87"/>
  <c r="P102" i="89" l="1"/>
  <c r="P103" i="89" s="1"/>
  <c r="D13" i="22" s="1"/>
  <c r="G13" i="22" s="1"/>
  <c r="L66" i="87"/>
  <c r="P84" i="88"/>
  <c r="P85" i="88" s="1"/>
  <c r="P34" i="87"/>
  <c r="P59" i="87"/>
  <c r="P30" i="87"/>
  <c r="M18" i="87"/>
  <c r="O18" i="87"/>
  <c r="O21" i="87"/>
  <c r="M21" i="87"/>
  <c r="O24" i="87"/>
  <c r="P62" i="87"/>
  <c r="P37" i="87"/>
  <c r="P16" i="87"/>
  <c r="P13" i="87"/>
  <c r="P56" i="87"/>
  <c r="P40" i="87"/>
  <c r="N5" i="89" l="1"/>
  <c r="P86" i="88"/>
  <c r="P87" i="88" s="1"/>
  <c r="D12" i="22" s="1"/>
  <c r="P21" i="87"/>
  <c r="P18" i="87"/>
  <c r="N24" i="87"/>
  <c r="M24" i="87"/>
  <c r="O26" i="87"/>
  <c r="N26" i="87"/>
  <c r="M26" i="87"/>
  <c r="N5" i="88" l="1"/>
  <c r="P24" i="87"/>
  <c r="P26" i="87"/>
  <c r="P83" i="87" l="1"/>
  <c r="P84" i="87"/>
  <c r="P85" i="87" s="1"/>
  <c r="P86" i="87" l="1"/>
  <c r="P87" i="87" s="1"/>
  <c r="D11" i="22" s="1"/>
  <c r="D14" i="22" s="1"/>
  <c r="G12" i="22" l="1"/>
  <c r="N5" i="87"/>
  <c r="P95" i="87"/>
  <c r="G11" i="22" l="1"/>
  <c r="G14" i="22" s="1"/>
  <c r="A4" i="12" l="1"/>
  <c r="A5" i="55"/>
  <c r="F27" i="55"/>
  <c r="F28" i="55" s="1"/>
  <c r="E27" i="55"/>
  <c r="D27" i="55"/>
  <c r="E20" i="55"/>
  <c r="G13" i="55"/>
  <c r="G15" i="55" s="1"/>
  <c r="G16" i="55" s="1"/>
  <c r="G17" i="55" s="1"/>
  <c r="E13" i="55"/>
  <c r="E15" i="55" s="1"/>
  <c r="E16" i="55" s="1"/>
  <c r="E17" i="55" s="1"/>
  <c r="G19" i="55" l="1"/>
  <c r="E19" i="55"/>
  <c r="E21" i="55"/>
  <c r="F30" i="55"/>
  <c r="F31" i="55" s="1"/>
  <c r="F32" i="55" s="1"/>
  <c r="F33" i="55" l="1"/>
  <c r="F34" i="55" s="1"/>
  <c r="E22" i="55"/>
  <c r="E23" i="55" s="1"/>
  <c r="E28" i="55" s="1"/>
  <c r="E30" i="55" l="1"/>
  <c r="E31" i="55" s="1"/>
  <c r="E32" i="55" s="1"/>
  <c r="E33" i="55" l="1"/>
  <c r="E34" i="55" s="1"/>
  <c r="A4" i="22" l="1"/>
  <c r="A7" i="12"/>
  <c r="D12" i="55" l="1"/>
  <c r="D13" i="55" l="1"/>
  <c r="D15" i="55" s="1"/>
  <c r="H12" i="55"/>
  <c r="H13" i="55" s="1"/>
  <c r="D16" i="55" l="1"/>
  <c r="D17" i="55" s="1"/>
  <c r="H15" i="55"/>
  <c r="H35" i="55" l="1"/>
  <c r="D2" i="55" s="1"/>
  <c r="H16" i="55"/>
  <c r="H17" i="55" s="1"/>
  <c r="H21" i="55" s="1"/>
  <c r="G26" i="55"/>
  <c r="H26" i="55" s="1"/>
  <c r="G21" i="55"/>
  <c r="G25" i="55"/>
  <c r="D19" i="55"/>
  <c r="G20" i="55"/>
  <c r="G27" i="55" l="1"/>
  <c r="H25" i="55"/>
  <c r="H27" i="55" s="1"/>
  <c r="H20" i="55"/>
  <c r="G22" i="55"/>
  <c r="G23" i="55" s="1"/>
  <c r="H19" i="55"/>
  <c r="D22" i="55"/>
  <c r="G28" i="55" l="1"/>
  <c r="G30" i="55" s="1"/>
  <c r="G31" i="55" s="1"/>
  <c r="G32" i="55" s="1"/>
  <c r="G33" i="55" s="1"/>
  <c r="G34" i="55" s="1"/>
  <c r="H22" i="55"/>
  <c r="H23" i="55" s="1"/>
  <c r="H28" i="55" s="1"/>
  <c r="H30" i="55" s="1"/>
  <c r="H31" i="55" s="1"/>
  <c r="H32" i="55" s="1"/>
  <c r="H33" i="55" s="1"/>
  <c r="H34" i="55" s="1"/>
  <c r="D23" i="55"/>
  <c r="D28" i="55" s="1"/>
  <c r="D30" i="55" l="1"/>
  <c r="F36" i="55" s="1"/>
  <c r="D36" i="55" s="1"/>
  <c r="E36" i="55" s="1"/>
  <c r="D31" i="55"/>
  <c r="D32" i="55" s="1"/>
  <c r="D33" i="55" s="1"/>
  <c r="D34" i="55" s="1"/>
  <c r="D1" i="55"/>
  <c r="G7" i="55"/>
  <c r="G31" i="12" s="1"/>
</calcChain>
</file>

<file path=xl/sharedStrings.xml><?xml version="1.0" encoding="utf-8"?>
<sst xmlns="http://schemas.openxmlformats.org/spreadsheetml/2006/main" count="1697" uniqueCount="269">
  <si>
    <t>ê³ñù³íáñáõÙÝ»ñ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</si>
  <si>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</si>
  <si>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</si>
  <si>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</si>
  <si>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</si>
  <si>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</si>
  <si>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</si>
  <si>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</si>
  <si>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</si>
  <si>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</si>
  <si>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</si>
  <si>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</si>
  <si>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</si>
  <si>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</si>
  <si>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</si>
  <si>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</si>
  <si>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</si>
  <si>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</si>
  <si>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</si>
  <si>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</si>
  <si>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</si>
  <si>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</si>
  <si>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</si>
  <si>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ë³ñù³-</t>
  </si>
  <si>
    <t>³ÛÉ</t>
  </si>
  <si>
    <t>Ñ³½© ¹ñ³Ù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</si>
  <si>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</si>
  <si>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</si>
  <si>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</si>
  <si>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</si>
  <si>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</si>
  <si>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</si>
  <si>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</si>
  <si>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</si>
  <si>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</si>
  <si>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</si>
  <si>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</si>
  <si>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</si>
  <si>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</si>
  <si>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öáùñ Í³í³ÉÇ ßÇÝÙáÝï³Å³ÛÇÝ ³ßË³ï³ÝùÝ»ñÇ Ñ³Ù³ñ
 Ý³Ë³ï»ëíáÕ Éñ³óáõóÇã Í³Ëë»ñ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</si>
  <si>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</si>
  <si>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</si>
  <si>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</si>
  <si>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</si>
  <si>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</si>
  <si>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</si>
  <si>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>6.  Ä³Ù³Ý³Ï³íáñ  Ï³éáõÛóÝ»ñÇ  ¨  ß»Ýù»ñÇ  Ï³éáõóÙ³Ý  ³ñÅ»ùÁ                          -   1,25%  Ñ³Ù³Ó³ÛÝ</t>
  </si>
  <si>
    <t>óÇáÝ  Ï»ÝïñáÝ¦  äà²Î -  Ç  ÏáÕÙÇó: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</si>
  <si>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</si>
  <si>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</si>
  <si>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ÃÇí  05  03.05.2008Ã.   Ññ³Ù³Ýáí`  ÐÐ  ø³Õ³ù³ßÇÝáõÃÛ³Ý  Ü³Ë³ñ³ñáõÃÛ³Ý  ÏáÕÙÇó: </t>
  </si>
  <si>
    <t xml:space="preserve"> 7.  ÒÙ»é³ÛÇÝ  å³ÛÙ³ÝÝ»ñáõÙ  Ï³ï³ñíáÕ   Éñ³óáõóÇã  Í³Ëë»ñÁ                  -  0,5 %  Ñ³Ù³Ó³ÛÝ</t>
  </si>
  <si>
    <t xml:space="preserve"> Ý³Ë³Ñ³ßí³ÛÇÝ ÷³ëï³ÃÕÃ»ñÁ Ï³½Ùí³Í »Ý ßÇÝ³ñ³ñ³Ï³Ý ³ßË³ï³ÝùÝ»ñÇ</t>
  </si>
  <si>
    <t xml:space="preserve">·áñÍáÕ  ·Ý»ñÇ  Ñ³ßí³ñÏÝ»ñÇ  Ù»Ãá¹³Ï³Ý  óáõóáõÙÝ»ñÇ  ÑÇÙ³Ý  íñ³, áñÁ  Ñ³ëï³ïí³Í  ¿  </t>
  </si>
  <si>
    <t>ïÝ</t>
  </si>
  <si>
    <t>ØÇ³íáñÇ ³ñÅ»ùÁ</t>
  </si>
  <si>
    <t xml:space="preserve">            Ð³Ù³Ó³ÛÝ»óí³Í ¿՝</t>
  </si>
  <si>
    <t>î»Õ³ÛÇÝ 
Ý³Ë³Ñ³ßÇí   1-1</t>
  </si>
  <si>
    <t xml:space="preserve">  Ñ³½.¹ñ³Ù</t>
  </si>
  <si>
    <t>Ð/Ñ</t>
  </si>
  <si>
    <t>¶Ý³óáõó³ÏÝ»ñÇ NN</t>
  </si>
  <si>
    <t>²ßË³ï³ÝùÝ»ñÇ ¨ Í³Ëë»ñÇ ³Ýí³ÝáõÙÁ</t>
  </si>
  <si>
    <t xml:space="preserve">   â³÷Ù³Ý ÙÇ³íáñÁ</t>
  </si>
  <si>
    <t xml:space="preserve">           ø³Ý³ÏÁ</t>
  </si>
  <si>
    <t>ÀÝ¹Ñ³Ýáõñ ³ñÅ»ùÁ  (Ñ³½.¹ñ)</t>
  </si>
  <si>
    <t xml:space="preserve">   ²ßË³ï³í³ñÓÁ                                                                    (éáõµ) /(Ñ³½.¹ñ³Ù)</t>
  </si>
  <si>
    <t>Ø»ù»Ý³Ý»ñÇ ß³Ñ³·áñÍáõÙ (éáõµ)/(Ñ³½.¹ñ³Ù)</t>
  </si>
  <si>
    <t>ÜÛáõÃ»ñÇ Í³ËÁ</t>
  </si>
  <si>
    <t>ÜÛáõÃ»ñÇ ³ñÅ»ùÁ   (Ñ³½.¹ñ)</t>
  </si>
  <si>
    <t>ØÇ³íáñÇ íñ³ Í³Ëëí³Í ÝÛáõÃ»ñÇ  ³ñÅ»ùÁ       (Ñ³½.¹ñ)</t>
  </si>
  <si>
    <t>²ßË³ï³í³ñÓÁ</t>
  </si>
  <si>
    <t>Ø»ù»Ý³Ý»ñÇ ß³Ñ³·áñÍáõÙÁ</t>
  </si>
  <si>
    <t xml:space="preserve">ÜÛáõÃ»ñÇ ³ñÅ»ùÁ   </t>
  </si>
  <si>
    <t xml:space="preserve">ÀÝ¹Ñ³ÝáõñÁ   </t>
  </si>
  <si>
    <t xml:space="preserve">ØÇ³íáñÇ ÁÝ¹Ñ³Ýáõñ ³ñÅ»ùÁ  (Ñ³½.¹ñ)   </t>
  </si>
  <si>
    <t>ï»Õ³å.</t>
  </si>
  <si>
    <t>·Ý³óáõó.</t>
  </si>
  <si>
    <t xml:space="preserve"> íñ³</t>
  </si>
  <si>
    <t>·.Ù.</t>
  </si>
  <si>
    <t>ì»ñ³¹Çñ Í³Ëë»ñ  13.3%</t>
  </si>
  <si>
    <t>Þ³ÑáõÛÃ 11%</t>
  </si>
  <si>
    <t>²Ù÷á÷ Ý³Ë³Ñ³ßíÇ ³ñÅ»ùÁª</t>
  </si>
  <si>
    <t>Ñ³½. ¹ñ³Ù</t>
  </si>
  <si>
    <t>ì»ñ³¹³ñÓíáÕ ·áõÙ³ñ`</t>
  </si>
  <si>
    <t>²Ù÷á÷ Ý³Ë³Ñ³ßիí</t>
  </si>
  <si>
    <t>¶ÉáõË   2    ÞÇÝ³ñ³ñ³Ï³Ý ÑÇÙÝ³Ï³Ý ³ßË³ï³ÝùÝ»ñ</t>
  </si>
  <si>
    <t>ÀÝ¹³Ù»ÝÁ Áëï 2 ·ÉËÇ</t>
  </si>
  <si>
    <t>¶ÉáõË    8</t>
  </si>
  <si>
    <t>ÀÝ¹³Ù»ÝÁ Áëï   8 ·ÉËÇ</t>
  </si>
  <si>
    <t>ÀÝ¹³Ù»ÝÁ Áëï   2-8 ·ÉËÇ</t>
  </si>
  <si>
    <t>¶ÉáõË   9</t>
  </si>
  <si>
    <t>ÀÝ¹³Ù»ÝÁ Áëï   9 ·ÉËÇ</t>
  </si>
  <si>
    <t>ÀÝ¹³Ù»ÝÁ Áëï  2-9·ÉËÇ</t>
  </si>
  <si>
    <t>¶ÉáõË  10</t>
  </si>
  <si>
    <t>ÀÝ¹³Ù»ÝÁ Áëï   10 ·ÉËÇ</t>
  </si>
  <si>
    <t>ÀÝ¹³Ù»ÝÁ Áëï   2-10·ÉËÇ</t>
  </si>
  <si>
    <t>¶ÉáõË  11</t>
  </si>
  <si>
    <t>ÀÝ¹³Ù»ÝÁ Áëï   11 ·ÉËÇ</t>
  </si>
  <si>
    <t>ÀÝ¹³Ù»ÝÁ Áëï   2-11 ·ÉËÇ</t>
  </si>
  <si>
    <t>Î³½Ù»ó                               Ն. Ալեքսանյան</t>
  </si>
  <si>
    <t>1-1605</t>
  </si>
  <si>
    <t>25-3</t>
  </si>
  <si>
    <t>ËÇ×</t>
  </si>
  <si>
    <t xml:space="preserve">Ü³Ë³Ñ³ßí³ÛÇÝ ³ñÅ»ùÁ  </t>
  </si>
  <si>
    <t>Ñ³ï</t>
  </si>
  <si>
    <t xml:space="preserve">²ßË³ï³Ýù Éó³ÏáõÛïáõÙ, </t>
  </si>
  <si>
    <t>27-164</t>
  </si>
  <si>
    <t>ԾաÍÏի  Çñ³կաÝ³ցում ՛՛Բ՛՛ տիպի խիտ մանñ³-</t>
  </si>
  <si>
    <t>27-165</t>
  </si>
  <si>
    <t xml:space="preserve"> հատիկ ա/բ h=5սմ</t>
  </si>
  <si>
    <t>9.74+1.21*2</t>
  </si>
  <si>
    <t>39,40-1,2</t>
  </si>
  <si>
    <t>Ù³Ýñ³Ñ³ïÇÏ ³/µ</t>
  </si>
  <si>
    <t>1-1582</t>
  </si>
  <si>
    <t>22-4</t>
  </si>
  <si>
    <t>հատ</t>
  </si>
  <si>
    <t>27-20</t>
  </si>
  <si>
    <t>7-2</t>
  </si>
  <si>
    <t>²í³½³Ïáåի×</t>
  </si>
  <si>
    <t>Ջուր</t>
  </si>
  <si>
    <t>27-251</t>
  </si>
  <si>
    <t>Ասֆալտապատման աշխատանքներ</t>
  </si>
  <si>
    <t>27-184</t>
  </si>
  <si>
    <t>Ø»ï³Õ³Ï³Ý Ýß³ÝÝ»ñÇ ï»Õ³¹ñáõÙ</t>
  </si>
  <si>
    <t>46-7</t>
  </si>
  <si>
    <t>կանգ,</t>
  </si>
  <si>
    <t>µ»ïáÝ B15</t>
  </si>
  <si>
    <t xml:space="preserve">Ï³Ý·Ý³Ï ËáÕáí³ÏÇó d=57x4ÙÙ </t>
  </si>
  <si>
    <t>Ù»ï³Õ³Ï³Ý í³Ñ³Ý³Ï</t>
  </si>
  <si>
    <t>Ý³Ë³½·áõß³Ï³Ý</t>
  </si>
  <si>
    <t>³é³í»ÉáõÃÛ³Ý</t>
  </si>
  <si>
    <t>³ñ·»ÉáÕ</t>
  </si>
  <si>
    <t>Ã»É³¹ñáÕ</t>
  </si>
  <si>
    <t>լրաց. Տեղեկատվության</t>
  </si>
  <si>
    <t>Կողնակներ</t>
  </si>
  <si>
    <t xml:space="preserve">            §ԱՐՄ ԴՈՐ ՍՏՐՈՅ¦ êäÀ-Ç ïÝûñ»Ý                                                   Ք. Ալեքսանյան</t>
  </si>
  <si>
    <t>նամակ</t>
  </si>
  <si>
    <t>ßÇÝ©³ßË³ï.</t>
  </si>
  <si>
    <t>ÙáÝï³Å©³ßË³ï©</t>
  </si>
  <si>
    <t>Կլիմայական պայմաների ազդեցություն</t>
  </si>
  <si>
    <t xml:space="preserve">  ³  -  îñ³Ýëåáñï³ÛÇÝ  Í³Ëë»ñÁ  Ñ³ßíÇ  ³éÝáÕ  ·áñÍ³ÏÇó                                   -   1.0615</t>
  </si>
  <si>
    <t>Ö³Ý³å³ñÑ³ÛÇÝ նշաներ</t>
  </si>
  <si>
    <t>ºñÃ¨»Ï»ÉÇ Ù³ëÇ ·Í³Ýßման իրականացում</t>
  </si>
  <si>
    <t>տերմոպլաստով, 3մմ ապակե գնդիկներով</t>
  </si>
  <si>
    <t xml:space="preserve">î»Õ³ÛÇÝ Ý³Ë³Ñ³ßÇí N1-1   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</si>
  <si>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</si>
  <si>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</si>
  <si>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</si>
  <si>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</si>
  <si>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</si>
  <si>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2</t>
    </r>
  </si>
  <si>
    <t>ԼԻՑԵՆԶԻԱ ՔՊԼ - 000902</t>
  </si>
  <si>
    <t xml:space="preserve"> §ԱՐՄ ԴՈՐ ՍՏՐՈՅ¦ êäÀ</t>
  </si>
  <si>
    <t>``</t>
  </si>
  <si>
    <t>Պայմանագիր`  ՀՀԱՄՄՀ-ՀԲՄԾՁԲ-25/60-1</t>
  </si>
  <si>
    <t>²í³½³Ïáå×³ÛÇÝ ÑÇÙùÇ Çñ³Ï³Ý³óáõÙ  h=12սմ</t>
  </si>
  <si>
    <t xml:space="preserve"> 2025Ã.</t>
  </si>
  <si>
    <t>Î³½Ùí³Í ¿ 2025Ã.  ·Ý»ñáí.</t>
  </si>
  <si>
    <t>Հողային աշխատանքներ</t>
  </si>
  <si>
    <t>¶ñáõÝïÇ ï»Õ³÷áËáõÙ Éó³ÏáõÛï  3ÏÙ Ñ»é.</t>
  </si>
  <si>
    <t xml:space="preserve">                      Î³½Ùí³Í ¿ 2025Ã. ·Ý»ñáí</t>
  </si>
  <si>
    <t>3.  Ø»ù»Ý³ - Ù»Ë³ÝÇ½ÙÝ»ñÇ  ß³Ñ³·áñÍÙ³Ý  ·áñÍ³ÏÇó                                           -   3057,60</t>
  </si>
  <si>
    <t>2.  ²ßË³ï³í³ñÓÇ  ·áñÍ³ÏÇó                                                                                  -2467,79</t>
  </si>
  <si>
    <t>ØÇçÇÝ  ³ßË³ï³í³ñÓÇ  ã³÷  - 267,138     ¹ñ³Ù:</t>
  </si>
  <si>
    <t>ÜÛáõÃ»ñÇ  ¨  ë³ñù³íáñáõÙÝ»ñÇ  ³ñÅ»ùÝ»ñÁ  í»ñóí³Í  »Ý  ÃÇí  11 ÇÝýáñÙ³óÇáÝ  ï»Õ»Ï³·ñÇó  Ññ³ï³-</t>
  </si>
  <si>
    <t>ñ³Ïí³Í  2025 Ãí. ÐÐ üÇÝ³ÝëÝ»ñÇ Ý³Ë³ñ³ñáõÃÛ³Ý  §¶Ý³·áÛ³óÙ³Ý  í»ñÉáõÍ³Ï³Ý  ÇÝýáñÙ³-</t>
  </si>
  <si>
    <t>1-1580</t>
  </si>
  <si>
    <t>22-2</t>
  </si>
  <si>
    <t>1-1604</t>
  </si>
  <si>
    <t>²ßË³ï³Ýù Éó³ÏáõÛïáõÙ</t>
  </si>
  <si>
    <t>25-2</t>
  </si>
  <si>
    <t>27-38</t>
  </si>
  <si>
    <t>Ê×³վազային ÑÇÙùÇ Çñ³Ï³Ý³óáõÙ h=15ëÙ</t>
  </si>
  <si>
    <t>10-1</t>
  </si>
  <si>
    <t xml:space="preserve"> (C-5) (ըստ նախագծի)</t>
  </si>
  <si>
    <t>խ×³վազային ÑÇÙù (C-5)</t>
  </si>
  <si>
    <t>Հիմքի (C-5) մակերեսի մշակումը</t>
  </si>
  <si>
    <t>63-1կիռ</t>
  </si>
  <si>
    <t xml:space="preserve"> բիտումային Էմուլսիայով, 1մ2-0,6լ</t>
  </si>
  <si>
    <t xml:space="preserve"> բիտումային էմուլսիա</t>
  </si>
  <si>
    <t>î»Õ³ÛÇÝ 
Ý³Ë³Ñ³ßÇí   1-2</t>
  </si>
  <si>
    <t xml:space="preserve"> 33г IIIÏ.   ·ñáõÝïÇ  Ùß³ÏáõÙ ¨ µ³ñÓáõÙ</t>
  </si>
  <si>
    <t xml:space="preserve">Իջատեղեր </t>
  </si>
  <si>
    <t>Կողնակների ամրացում աí³½³Ïáå×ով h=10սմ</t>
  </si>
  <si>
    <t>î»Õ³ÛÇÝ Ý³Ë³Ñ³ßÇí N1-2</t>
  </si>
  <si>
    <t>1-ին փողոց</t>
  </si>
  <si>
    <t xml:space="preserve">2-րդ փողոց  </t>
  </si>
  <si>
    <t>ՀՀ Արմավիրի մարզի Մեծամոր համայնքի Երասխահուն   բնակավայրի մի շարք փողոցների կառուցման աշխատանքների</t>
  </si>
  <si>
    <t>1-1581</t>
  </si>
  <si>
    <t>նույնը ձեռքով  µ³ñÓáõÙ</t>
  </si>
  <si>
    <t>22-3</t>
  </si>
  <si>
    <r>
      <t>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 ¿Ïë. ³/Ç</t>
    </r>
  </si>
  <si>
    <t>î»Õ³ÛÇÝ Ý³Ë³Ñ³ßÇí N1-3</t>
  </si>
  <si>
    <t>î»Õ³ÛÇÝ 
Ý³Ë³Ñ³ßÇí   1-3</t>
  </si>
  <si>
    <t xml:space="preserve">3-րդ փողոց  </t>
  </si>
  <si>
    <t xml:space="preserve">        ՀՀ Արմավիրի  մարզի Մեծամոր համայնքի ղեկավար                     Է. Հովհաննիսյան</t>
  </si>
  <si>
    <t xml:space="preserve">Ծավալաթերթ Ý³Ë³Ñ³ßÇí   </t>
  </si>
  <si>
    <t>2-րդ փողոց</t>
  </si>
  <si>
    <t>3-րդ փողոց</t>
  </si>
  <si>
    <t>ԱԱՀ   20%</t>
  </si>
  <si>
    <t>Ք. Ալեքսանյան</t>
  </si>
  <si>
    <t>ԱՐՄ ԴՈՐ ՍՏՐՈՅ» ՍՊԸ-ի տնօրեն՝                                     Ք.Ալեքսանյան</t>
  </si>
  <si>
    <t>âÝ³Ë³ï»ëí³Í ³ßË³ï³ÝùÝ»ñ 3%</t>
  </si>
  <si>
    <t>ՀՀ Արմավիրի մարզի Մեծամոր համայնքի Երասխահուն   բնակավայրի մի շարք փողոցների կառուցման աշխատանքների     Работы по строительству ряда улиц в поселке Ерасхаун общины Мецамор Армавирской области РА</t>
  </si>
  <si>
    <t xml:space="preserve">Ծավալաթերթ նախահաշիվ   </t>
  </si>
  <si>
    <t xml:space="preserve">    Объемный лист </t>
  </si>
  <si>
    <t xml:space="preserve">Հ/հ  </t>
  </si>
  <si>
    <t xml:space="preserve">  Աշխատանքների և ծախսերի անվանումը</t>
  </si>
  <si>
    <t>Наименование работ и затрат</t>
  </si>
  <si>
    <t xml:space="preserve">Չափման միավորը                   </t>
  </si>
  <si>
    <t xml:space="preserve">   Единица измерения </t>
  </si>
  <si>
    <t xml:space="preserve">  Քանակը                   Количество</t>
  </si>
  <si>
    <t xml:space="preserve"> Միավորի ընդհանուր արժեքը  (հազ.դր)               Общая стоимость единицы (тыс.др.)</t>
  </si>
  <si>
    <t xml:space="preserve">     Ընդհանուր արժեքը  (հազ.դր)                       Общая стоимость (тыс.др.)</t>
  </si>
  <si>
    <t>1-я улица</t>
  </si>
  <si>
    <t>Земляные работы</t>
  </si>
  <si>
    <t>10e IVK.   обработка грунта и погрузка</t>
  </si>
  <si>
    <t xml:space="preserve"> экс.1.0м3 ш.т. е. а/я</t>
  </si>
  <si>
    <t>гравий</t>
  </si>
  <si>
    <t>Транспортировка грунта насыпь расстояние 3 км.</t>
  </si>
  <si>
    <t xml:space="preserve"> на</t>
  </si>
  <si>
    <t xml:space="preserve">Работа в бункере, </t>
  </si>
  <si>
    <t xml:space="preserve"> 33g Iiiq.   обработка грунта и погрузка</t>
  </si>
  <si>
    <t>Работа в бункере</t>
  </si>
  <si>
    <t>Асфальтовые работы</t>
  </si>
  <si>
    <t>Выполнение основы из песчаной крошки h=12 см</t>
  </si>
  <si>
    <t>Бандит</t>
  </si>
  <si>
    <t>Вода</t>
  </si>
  <si>
    <t>Выполнение гальванического основания h=15 см</t>
  </si>
  <si>
    <t xml:space="preserve"> (C-5) (согласно проекту)</t>
  </si>
  <si>
    <t>гальваническая основа (C-5)</t>
  </si>
  <si>
    <t xml:space="preserve">Обработка поверхности основания (C-5) </t>
  </si>
  <si>
    <t xml:space="preserve"> с битумной эмульсией, 1м2-0,6 л</t>
  </si>
  <si>
    <t xml:space="preserve"> битумная эмульсия</t>
  </si>
  <si>
    <t>Выполнение охватывающего типа " B " плотная манера-</t>
  </si>
  <si>
    <t xml:space="preserve"> зерно A / B h=5 см</t>
  </si>
  <si>
    <t>мелкозернистый a / b</t>
  </si>
  <si>
    <t xml:space="preserve">Места для спуска </t>
  </si>
  <si>
    <t>Водоснабжение</t>
  </si>
  <si>
    <t>Ребра</t>
  </si>
  <si>
    <t>Крепление ребер резинкой h=10 см</t>
  </si>
  <si>
    <t>Дорожные знаки</t>
  </si>
  <si>
    <t>Установка металлических знаков</t>
  </si>
  <si>
    <t>бетон B15</t>
  </si>
  <si>
    <t xml:space="preserve">стенд от трубы d=57x4 мм </t>
  </si>
  <si>
    <t>металлическая панель</t>
  </si>
  <si>
    <t>предупреждение</t>
  </si>
  <si>
    <t>преимущества</t>
  </si>
  <si>
    <t>запрещающий</t>
  </si>
  <si>
    <t>диктовщик</t>
  </si>
  <si>
    <t>заполнено. Информации</t>
  </si>
  <si>
    <t>Выполнение разметки проезжей части</t>
  </si>
  <si>
    <t>с термопластом, стеклянными шариками 3 мм</t>
  </si>
  <si>
    <t>2-я улица</t>
  </si>
  <si>
    <t>3-я улица</t>
  </si>
  <si>
    <t>то же самое с ручной загрузкой</t>
  </si>
  <si>
    <t>.1.0м3 ш.т. е.  экс. а/я</t>
  </si>
  <si>
    <t>Всего</t>
  </si>
  <si>
    <t>Незапланированные работы 3%</t>
  </si>
  <si>
    <t>НДС 20%</t>
  </si>
  <si>
    <t>1000м3</t>
  </si>
  <si>
    <t>TN</t>
  </si>
  <si>
    <t>м3</t>
  </si>
  <si>
    <t>100м2</t>
  </si>
  <si>
    <t>м2</t>
  </si>
  <si>
    <t>т</t>
  </si>
  <si>
    <t>стойак</t>
  </si>
  <si>
    <t>пм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</si>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</sst>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"/>
    <numFmt numFmtId="166" formatCode="#,##0.0"/>
    <numFmt numFmtId="167" formatCode="0.000"/>
    <numFmt numFmtId="168" formatCode="0.0000"/>
    <numFmt numFmtId="169" formatCode="_-* #,##0.00_р_._-;\-* #,##0.00_р_._-;_-* &quot;-&quot;??_р_._-;_-@_-"/>
  </numFmts>
  <fonts count="69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i/>
      <sz val="12"/>
      <name val="Arial LatArm"/>
      <family val="2"/>
    </font>
    <font>
      <b/>
      <u/>
      <sz val="26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i/>
      <sz val="10"/>
      <name val="Arial LatArm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i/>
      <sz val="18"/>
      <name val="Arial LatArm"/>
      <family val="2"/>
    </font>
    <font>
      <u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u/>
      <sz val="10"/>
      <name val="Arial LatArm"/>
      <family val="2"/>
    </font>
    <font>
      <sz val="10"/>
      <color indexed="8"/>
      <name val="Arial LatArm"/>
      <family val="2"/>
    </font>
    <font>
      <b/>
      <i/>
      <u/>
      <sz val="10"/>
      <name val="Arial LatArm"/>
      <family val="2"/>
    </font>
    <font>
      <sz val="10"/>
      <color rgb="FFFF0000"/>
      <name val="Arial LatArm"/>
      <family val="2"/>
    </font>
    <font>
      <sz val="9"/>
      <name val="Arial LatArm"/>
      <family val="2"/>
    </font>
    <font>
      <b/>
      <i/>
      <u/>
      <sz val="16"/>
      <name val="Arial LatArm"/>
      <family val="2"/>
    </font>
    <font>
      <b/>
      <i/>
      <u/>
      <sz val="12"/>
      <name val="Arial LatArm"/>
      <family val="2"/>
    </font>
    <font>
      <sz val="12"/>
      <color indexed="9"/>
      <name val="Arial LatArm"/>
      <family val="2"/>
    </font>
    <font>
      <sz val="12"/>
      <color indexed="10"/>
      <name val="Arial LatArm"/>
      <family val="2"/>
    </font>
    <font>
      <sz val="12"/>
      <color indexed="53"/>
      <name val="Arial LatArm"/>
      <family val="2"/>
    </font>
    <font>
      <sz val="8"/>
      <color indexed="9"/>
      <name val="Arial LatArm"/>
      <family val="2"/>
    </font>
    <font>
      <sz val="10"/>
      <color indexed="9"/>
      <name val="Arial LatArm"/>
      <family val="2"/>
    </font>
    <font>
      <sz val="10"/>
      <color theme="0"/>
      <name val="Arial LatArm"/>
      <family val="2"/>
    </font>
    <font>
      <b/>
      <sz val="12"/>
      <name val="GHEA Grapalat"/>
    </font>
    <font>
      <sz val="12"/>
      <name val="GHEA Grapalat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3">
    <xf numFmtId="0" fontId="0" fillId="0" borderId="0"/>
    <xf numFmtId="0" fontId="12" fillId="0" borderId="0"/>
    <xf numFmtId="0" fontId="13" fillId="0" borderId="0"/>
    <xf numFmtId="0" fontId="1" fillId="0" borderId="0"/>
    <xf numFmtId="0" fontId="21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1" fillId="0" borderId="0"/>
    <xf numFmtId="0" fontId="25" fillId="0" borderId="0"/>
    <xf numFmtId="0" fontId="22" fillId="0" borderId="0"/>
    <xf numFmtId="0" fontId="24" fillId="0" borderId="0"/>
    <xf numFmtId="0" fontId="22" fillId="0" borderId="0"/>
    <xf numFmtId="0" fontId="26" fillId="0" borderId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9" fillId="5" borderId="0" applyNumberFormat="0" applyBorder="0" applyAlignment="0" applyProtection="0"/>
    <xf numFmtId="0" fontId="30" fillId="22" borderId="19" applyNumberFormat="0" applyAlignment="0" applyProtection="0"/>
    <xf numFmtId="0" fontId="31" fillId="23" borderId="20" applyNumberFormat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2" fontId="45" fillId="0" borderId="1" applyFill="0" applyBorder="0" applyAlignment="0">
      <alignment horizontal="right" vertical="center"/>
    </xf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9" borderId="19" applyNumberFormat="0" applyAlignment="0" applyProtection="0"/>
    <xf numFmtId="0" fontId="38" fillId="0" borderId="24" applyNumberFormat="0" applyFill="0" applyAlignment="0" applyProtection="0"/>
    <xf numFmtId="0" fontId="39" fillId="24" borderId="0" applyNumberFormat="0" applyBorder="0" applyAlignment="0" applyProtection="0"/>
    <xf numFmtId="0" fontId="45" fillId="0" borderId="0"/>
    <xf numFmtId="0" fontId="22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24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5" fillId="0" borderId="0"/>
    <xf numFmtId="0" fontId="46" fillId="0" borderId="0"/>
    <xf numFmtId="0" fontId="21" fillId="25" borderId="25" applyNumberFormat="0" applyFont="0" applyAlignment="0" applyProtection="0"/>
    <xf numFmtId="0" fontId="40" fillId="22" borderId="26" applyNumberFormat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2" fillId="0" borderId="0"/>
    <xf numFmtId="0" fontId="21" fillId="0" borderId="0"/>
    <xf numFmtId="0" fontId="24" fillId="0" borderId="0"/>
    <xf numFmtId="0" fontId="45" fillId="0" borderId="0"/>
    <xf numFmtId="0" fontId="22" fillId="0" borderId="0"/>
    <xf numFmtId="0" fontId="22" fillId="0" borderId="0"/>
    <xf numFmtId="0" fontId="2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4" fillId="0" borderId="0"/>
    <xf numFmtId="0" fontId="45" fillId="0" borderId="0"/>
    <xf numFmtId="0" fontId="22" fillId="0" borderId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2" fillId="0" borderId="0" applyFont="0" applyFill="0" applyBorder="0" applyAlignment="0" applyProtection="0"/>
  </cellStyleXfs>
  <cellXfs count="458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1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1" fillId="2" borderId="0" xfId="0" applyFont="1" applyFill="1"/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/>
    </xf>
    <xf numFmtId="166" fontId="18" fillId="2" borderId="0" xfId="0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19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wrapText="1"/>
    </xf>
    <xf numFmtId="0" fontId="5" fillId="0" borderId="11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0" fontId="2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0" fillId="3" borderId="0" xfId="0" applyFill="1"/>
    <xf numFmtId="2" fontId="5" fillId="2" borderId="6" xfId="0" applyNumberFormat="1" applyFont="1" applyFill="1" applyBorder="1" applyAlignment="1">
      <alignment vertical="center" wrapText="1"/>
    </xf>
    <xf numFmtId="167" fontId="49" fillId="0" borderId="10" xfId="0" applyNumberFormat="1" applyFont="1" applyBorder="1" applyAlignment="1">
      <alignment horizontal="center" vertical="center" wrapText="1" shrinkToFit="1"/>
    </xf>
    <xf numFmtId="0" fontId="5" fillId="3" borderId="0" xfId="0" applyFont="1" applyFill="1"/>
    <xf numFmtId="0" fontId="5" fillId="0" borderId="0" xfId="0" applyFont="1"/>
    <xf numFmtId="0" fontId="5" fillId="0" borderId="0" xfId="11" applyFont="1"/>
    <xf numFmtId="0" fontId="17" fillId="0" borderId="0" xfId="11" applyFont="1"/>
    <xf numFmtId="0" fontId="14" fillId="0" borderId="0" xfId="11" applyFont="1" applyAlignment="1">
      <alignment horizontal="center"/>
    </xf>
    <xf numFmtId="49" fontId="5" fillId="0" borderId="0" xfId="11" applyNumberFormat="1" applyFont="1" applyAlignment="1">
      <alignment horizontal="center"/>
    </xf>
    <xf numFmtId="0" fontId="5" fillId="0" borderId="0" xfId="11" applyFont="1" applyAlignment="1">
      <alignment horizontal="left"/>
    </xf>
    <xf numFmtId="0" fontId="50" fillId="0" borderId="0" xfId="11" applyFont="1" applyAlignment="1">
      <alignment horizontal="left"/>
    </xf>
    <xf numFmtId="0" fontId="5" fillId="0" borderId="0" xfId="5" applyFont="1"/>
    <xf numFmtId="165" fontId="52" fillId="0" borderId="13" xfId="11" applyNumberFormat="1" applyFont="1" applyBorder="1" applyAlignment="1">
      <alignment horizontal="center"/>
    </xf>
    <xf numFmtId="0" fontId="51" fillId="0" borderId="13" xfId="11" applyFont="1" applyBorder="1" applyAlignment="1">
      <alignment horizontal="left"/>
    </xf>
    <xf numFmtId="0" fontId="17" fillId="0" borderId="13" xfId="11" applyFont="1" applyBorder="1"/>
    <xf numFmtId="0" fontId="17" fillId="0" borderId="0" xfId="0" applyFont="1"/>
    <xf numFmtId="0" fontId="5" fillId="3" borderId="2" xfId="5" applyFont="1" applyFill="1" applyBorder="1" applyAlignment="1">
      <alignment horizontal="center" vertical="center"/>
    </xf>
    <xf numFmtId="49" fontId="5" fillId="3" borderId="2" xfId="5" applyNumberFormat="1" applyFont="1" applyFill="1" applyBorder="1" applyAlignment="1">
      <alignment horizontal="center" vertical="center" textRotation="90"/>
    </xf>
    <xf numFmtId="0" fontId="5" fillId="3" borderId="2" xfId="5" applyFont="1" applyFill="1" applyBorder="1" applyAlignment="1">
      <alignment horizontal="center" textRotation="90"/>
    </xf>
    <xf numFmtId="0" fontId="5" fillId="3" borderId="13" xfId="5" applyFont="1" applyFill="1" applyBorder="1" applyAlignment="1">
      <alignment horizontal="center" textRotation="90"/>
    </xf>
    <xf numFmtId="168" fontId="5" fillId="3" borderId="1" xfId="7" applyNumberFormat="1" applyFont="1" applyFill="1" applyBorder="1" applyAlignment="1">
      <alignment horizontal="center"/>
    </xf>
    <xf numFmtId="168" fontId="5" fillId="3" borderId="0" xfId="7" applyNumberFormat="1" applyFont="1" applyFill="1" applyAlignment="1">
      <alignment horizontal="center"/>
    </xf>
    <xf numFmtId="168" fontId="5" fillId="3" borderId="1" xfId="5" applyNumberFormat="1" applyFont="1" applyFill="1" applyBorder="1" applyAlignment="1">
      <alignment horizontal="center"/>
    </xf>
    <xf numFmtId="168" fontId="5" fillId="3" borderId="0" xfId="5" applyNumberFormat="1" applyFont="1" applyFill="1" applyAlignment="1">
      <alignment horizontal="center"/>
    </xf>
    <xf numFmtId="167" fontId="5" fillId="3" borderId="0" xfId="5" applyNumberFormat="1" applyFont="1" applyFill="1" applyAlignment="1">
      <alignment horizontal="center"/>
    </xf>
    <xf numFmtId="0" fontId="5" fillId="3" borderId="5" xfId="5" applyFont="1" applyFill="1" applyBorder="1" applyAlignment="1">
      <alignment horizontal="center" vertical="center" textRotation="90" wrapText="1"/>
    </xf>
    <xf numFmtId="0" fontId="5" fillId="3" borderId="15" xfId="5" applyFont="1" applyFill="1" applyBorder="1" applyAlignment="1">
      <alignment horizontal="center" vertical="center" textRotation="90" wrapText="1"/>
    </xf>
    <xf numFmtId="0" fontId="5" fillId="3" borderId="13" xfId="5" applyFont="1" applyFill="1" applyBorder="1" applyAlignment="1">
      <alignment horizontal="center" vertical="center" textRotation="90" wrapText="1"/>
    </xf>
    <xf numFmtId="0" fontId="5" fillId="3" borderId="1" xfId="5" applyFont="1" applyFill="1" applyBorder="1" applyAlignment="1">
      <alignment horizontal="center" vertical="center" textRotation="90" wrapText="1"/>
    </xf>
    <xf numFmtId="0" fontId="5" fillId="3" borderId="0" xfId="5" applyFont="1" applyFill="1"/>
    <xf numFmtId="0" fontId="5" fillId="3" borderId="1" xfId="11" applyFont="1" applyFill="1" applyBorder="1" applyAlignment="1">
      <alignment horizontal="center"/>
    </xf>
    <xf numFmtId="49" fontId="5" fillId="3" borderId="1" xfId="11" applyNumberFormat="1" applyFont="1" applyFill="1" applyBorder="1" applyAlignment="1">
      <alignment horizontal="center"/>
    </xf>
    <xf numFmtId="0" fontId="5" fillId="3" borderId="7" xfId="11" applyFont="1" applyFill="1" applyBorder="1" applyAlignment="1">
      <alignment horizontal="center" vertical="center"/>
    </xf>
    <xf numFmtId="0" fontId="5" fillId="3" borderId="5" xfId="11" applyFont="1" applyFill="1" applyBorder="1" applyAlignment="1">
      <alignment horizontal="center"/>
    </xf>
    <xf numFmtId="0" fontId="5" fillId="3" borderId="6" xfId="11" applyFont="1" applyFill="1" applyBorder="1" applyAlignment="1">
      <alignment horizontal="center"/>
    </xf>
    <xf numFmtId="0" fontId="5" fillId="3" borderId="1" xfId="11" applyFont="1" applyFill="1" applyBorder="1" applyAlignment="1">
      <alignment horizontal="center" wrapText="1"/>
    </xf>
    <xf numFmtId="0" fontId="5" fillId="3" borderId="0" xfId="11" applyFont="1" applyFill="1"/>
    <xf numFmtId="0" fontId="5" fillId="0" borderId="16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167" fontId="5" fillId="0" borderId="0" xfId="0" applyNumberFormat="1" applyFont="1" applyAlignment="1">
      <alignment horizontal="center"/>
    </xf>
    <xf numFmtId="0" fontId="54" fillId="0" borderId="3" xfId="0" applyFont="1" applyBorder="1" applyAlignment="1">
      <alignment horizontal="center"/>
    </xf>
    <xf numFmtId="2" fontId="5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167" fontId="5" fillId="0" borderId="16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 wrapText="1"/>
    </xf>
    <xf numFmtId="165" fontId="5" fillId="0" borderId="0" xfId="0" applyNumberFormat="1" applyFont="1" applyAlignment="1">
      <alignment horizontal="center"/>
    </xf>
    <xf numFmtId="167" fontId="5" fillId="0" borderId="3" xfId="0" applyNumberFormat="1" applyFont="1" applyBorder="1"/>
    <xf numFmtId="0" fontId="5" fillId="0" borderId="14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5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 wrapText="1"/>
    </xf>
    <xf numFmtId="165" fontId="5" fillId="0" borderId="13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4" xfId="0" applyNumberFormat="1" applyFont="1" applyBorder="1" applyAlignment="1">
      <alignment horizontal="center"/>
    </xf>
    <xf numFmtId="167" fontId="5" fillId="0" borderId="2" xfId="0" applyNumberFormat="1" applyFont="1" applyBorder="1"/>
    <xf numFmtId="2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167" fontId="5" fillId="0" borderId="2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0" fontId="54" fillId="0" borderId="1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/>
    <xf numFmtId="0" fontId="5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/>
    <xf numFmtId="0" fontId="5" fillId="3" borderId="3" xfId="0" applyFont="1" applyFill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0" fontId="5" fillId="3" borderId="17" xfId="0" applyFont="1" applyFill="1" applyBorder="1"/>
    <xf numFmtId="2" fontId="5" fillId="3" borderId="0" xfId="0" applyNumberFormat="1" applyFont="1" applyFill="1" applyAlignment="1">
      <alignment horizontal="center"/>
    </xf>
    <xf numFmtId="0" fontId="54" fillId="3" borderId="16" xfId="0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3" xfId="0" applyFont="1" applyFill="1" applyBorder="1"/>
    <xf numFmtId="2" fontId="5" fillId="3" borderId="3" xfId="0" applyNumberFormat="1" applyFont="1" applyFill="1" applyBorder="1" applyAlignment="1">
      <alignment horizontal="center"/>
    </xf>
    <xf numFmtId="165" fontId="5" fillId="3" borderId="16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/>
    </xf>
    <xf numFmtId="2" fontId="5" fillId="3" borderId="16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left" vertical="center"/>
    </xf>
    <xf numFmtId="167" fontId="5" fillId="3" borderId="17" xfId="0" applyNumberFormat="1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49" fontId="5" fillId="3" borderId="15" xfId="0" applyNumberFormat="1" applyFont="1" applyFill="1" applyBorder="1" applyAlignment="1">
      <alignment horizontal="center"/>
    </xf>
    <xf numFmtId="0" fontId="5" fillId="3" borderId="15" xfId="0" applyFont="1" applyFill="1" applyBorder="1" applyAlignment="1">
      <alignment horizontal="right"/>
    </xf>
    <xf numFmtId="0" fontId="5" fillId="3" borderId="15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/>
    <xf numFmtId="0" fontId="5" fillId="3" borderId="13" xfId="0" applyFont="1" applyFill="1" applyBorder="1"/>
    <xf numFmtId="0" fontId="5" fillId="3" borderId="2" xfId="5" applyFont="1" applyFill="1" applyBorder="1" applyAlignment="1">
      <alignment horizontal="right"/>
    </xf>
    <xf numFmtId="167" fontId="5" fillId="3" borderId="2" xfId="12" applyNumberFormat="1" applyFont="1" applyFill="1" applyBorder="1" applyAlignment="1">
      <alignment horizontal="center"/>
    </xf>
    <xf numFmtId="49" fontId="5" fillId="3" borderId="16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 wrapText="1"/>
    </xf>
    <xf numFmtId="165" fontId="5" fillId="3" borderId="0" xfId="0" applyNumberFormat="1" applyFont="1" applyFill="1" applyAlignment="1">
      <alignment horizontal="center"/>
    </xf>
    <xf numFmtId="167" fontId="5" fillId="3" borderId="3" xfId="0" applyNumberFormat="1" applyFont="1" applyFill="1" applyBorder="1"/>
    <xf numFmtId="0" fontId="5" fillId="0" borderId="0" xfId="6" applyFont="1"/>
    <xf numFmtId="0" fontId="5" fillId="0" borderId="16" xfId="5" applyFont="1" applyBorder="1" applyAlignment="1">
      <alignment horizontal="center"/>
    </xf>
    <xf numFmtId="49" fontId="5" fillId="0" borderId="16" xfId="5" applyNumberFormat="1" applyFont="1" applyBorder="1" applyAlignment="1">
      <alignment horizontal="center"/>
    </xf>
    <xf numFmtId="0" fontId="5" fillId="0" borderId="3" xfId="5" applyFont="1" applyBorder="1"/>
    <xf numFmtId="0" fontId="5" fillId="0" borderId="3" xfId="5" applyFont="1" applyBorder="1" applyAlignment="1">
      <alignment horizontal="center"/>
    </xf>
    <xf numFmtId="167" fontId="5" fillId="0" borderId="0" xfId="5" applyNumberFormat="1" applyFont="1" applyAlignment="1">
      <alignment horizontal="center"/>
    </xf>
    <xf numFmtId="0" fontId="54" fillId="0" borderId="3" xfId="6" applyFont="1" applyBorder="1" applyAlignment="1">
      <alignment horizontal="center"/>
    </xf>
    <xf numFmtId="0" fontId="54" fillId="0" borderId="16" xfId="5" applyFont="1" applyBorder="1" applyAlignment="1">
      <alignment horizontal="center"/>
    </xf>
    <xf numFmtId="0" fontId="5" fillId="0" borderId="17" xfId="5" applyFont="1" applyBorder="1"/>
    <xf numFmtId="165" fontId="5" fillId="0" borderId="0" xfId="5" applyNumberFormat="1" applyFont="1" applyAlignment="1">
      <alignment horizontal="center"/>
    </xf>
    <xf numFmtId="167" fontId="5" fillId="0" borderId="16" xfId="5" applyNumberFormat="1" applyFont="1" applyBorder="1" applyAlignment="1">
      <alignment horizontal="center"/>
    </xf>
    <xf numFmtId="2" fontId="5" fillId="0" borderId="3" xfId="5" applyNumberFormat="1" applyFont="1" applyBorder="1" applyAlignment="1">
      <alignment horizontal="center"/>
    </xf>
    <xf numFmtId="165" fontId="5" fillId="0" borderId="16" xfId="5" applyNumberFormat="1" applyFont="1" applyBorder="1" applyAlignment="1">
      <alignment horizontal="center"/>
    </xf>
    <xf numFmtId="165" fontId="5" fillId="0" borderId="3" xfId="5" applyNumberFormat="1" applyFont="1" applyBorder="1" applyAlignment="1">
      <alignment horizontal="center"/>
    </xf>
    <xf numFmtId="2" fontId="5" fillId="0" borderId="16" xfId="5" applyNumberFormat="1" applyFont="1" applyBorder="1" applyAlignment="1">
      <alignment horizontal="center"/>
    </xf>
    <xf numFmtId="0" fontId="5" fillId="0" borderId="16" xfId="5" applyFont="1" applyBorder="1" applyAlignment="1">
      <alignment horizontal="left"/>
    </xf>
    <xf numFmtId="2" fontId="5" fillId="0" borderId="0" xfId="5" applyNumberFormat="1" applyFont="1" applyAlignment="1">
      <alignment horizontal="right"/>
    </xf>
    <xf numFmtId="17" fontId="5" fillId="0" borderId="17" xfId="6" applyNumberFormat="1" applyFont="1" applyBorder="1" applyAlignment="1">
      <alignment horizontal="center"/>
    </xf>
    <xf numFmtId="2" fontId="5" fillId="0" borderId="16" xfId="5" applyNumberFormat="1" applyFont="1" applyBorder="1"/>
    <xf numFmtId="2" fontId="5" fillId="0" borderId="3" xfId="5" applyNumberFormat="1" applyFont="1" applyBorder="1"/>
    <xf numFmtId="2" fontId="5" fillId="0" borderId="17" xfId="5" applyNumberFormat="1" applyFont="1" applyBorder="1"/>
    <xf numFmtId="0" fontId="5" fillId="0" borderId="14" xfId="5" applyFont="1" applyBorder="1" applyAlignment="1">
      <alignment horizontal="center"/>
    </xf>
    <xf numFmtId="49" fontId="5" fillId="0" borderId="2" xfId="5" applyNumberFormat="1" applyFont="1" applyBorder="1" applyAlignment="1">
      <alignment horizontal="right"/>
    </xf>
    <xf numFmtId="0" fontId="5" fillId="0" borderId="2" xfId="5" applyFont="1" applyBorder="1" applyAlignment="1">
      <alignment horizontal="right"/>
    </xf>
    <xf numFmtId="0" fontId="5" fillId="0" borderId="2" xfId="5" applyFont="1" applyBorder="1"/>
    <xf numFmtId="2" fontId="5" fillId="0" borderId="13" xfId="5" applyNumberFormat="1" applyFont="1" applyBorder="1" applyAlignment="1">
      <alignment horizontal="center"/>
    </xf>
    <xf numFmtId="0" fontId="5" fillId="0" borderId="14" xfId="5" applyFont="1" applyBorder="1" applyAlignment="1">
      <alignment horizontal="right"/>
    </xf>
    <xf numFmtId="0" fontId="5" fillId="0" borderId="2" xfId="5" applyFont="1" applyBorder="1" applyAlignment="1">
      <alignment horizontal="center"/>
    </xf>
    <xf numFmtId="0" fontId="5" fillId="0" borderId="15" xfId="6" applyFont="1" applyBorder="1" applyAlignment="1">
      <alignment horizontal="center"/>
    </xf>
    <xf numFmtId="165" fontId="5" fillId="0" borderId="2" xfId="5" applyNumberFormat="1" applyFont="1" applyBorder="1" applyAlignment="1">
      <alignment horizontal="center"/>
    </xf>
    <xf numFmtId="2" fontId="5" fillId="0" borderId="14" xfId="5" applyNumberFormat="1" applyFont="1" applyBorder="1"/>
    <xf numFmtId="2" fontId="5" fillId="0" borderId="2" xfId="5" applyNumberFormat="1" applyFont="1" applyBorder="1"/>
    <xf numFmtId="2" fontId="5" fillId="0" borderId="15" xfId="5" applyNumberFormat="1" applyFont="1" applyBorder="1"/>
    <xf numFmtId="0" fontId="5" fillId="3" borderId="14" xfId="5" applyFont="1" applyFill="1" applyBorder="1" applyAlignment="1">
      <alignment horizontal="center"/>
    </xf>
    <xf numFmtId="49" fontId="5" fillId="3" borderId="2" xfId="5" applyNumberFormat="1" applyFont="1" applyFill="1" applyBorder="1" applyAlignment="1">
      <alignment horizontal="right"/>
    </xf>
    <xf numFmtId="0" fontId="11" fillId="3" borderId="2" xfId="5" applyFont="1" applyFill="1" applyBorder="1" applyAlignment="1">
      <alignment horizontal="left"/>
    </xf>
    <xf numFmtId="0" fontId="5" fillId="3" borderId="2" xfId="5" applyFont="1" applyFill="1" applyBorder="1"/>
    <xf numFmtId="2" fontId="5" fillId="3" borderId="13" xfId="5" applyNumberFormat="1" applyFont="1" applyFill="1" applyBorder="1" applyAlignment="1">
      <alignment horizontal="center"/>
    </xf>
    <xf numFmtId="0" fontId="5" fillId="3" borderId="15" xfId="5" applyFont="1" applyFill="1" applyBorder="1"/>
    <xf numFmtId="0" fontId="5" fillId="3" borderId="14" xfId="5" applyFont="1" applyFill="1" applyBorder="1" applyAlignment="1">
      <alignment horizontal="right"/>
    </xf>
    <xf numFmtId="0" fontId="5" fillId="3" borderId="2" xfId="5" applyFont="1" applyFill="1" applyBorder="1" applyAlignment="1">
      <alignment horizontal="center"/>
    </xf>
    <xf numFmtId="0" fontId="5" fillId="3" borderId="15" xfId="6" applyFont="1" applyFill="1" applyBorder="1" applyAlignment="1">
      <alignment horizontal="center"/>
    </xf>
    <xf numFmtId="165" fontId="5" fillId="3" borderId="2" xfId="5" applyNumberFormat="1" applyFont="1" applyFill="1" applyBorder="1" applyAlignment="1">
      <alignment horizontal="center"/>
    </xf>
    <xf numFmtId="2" fontId="5" fillId="3" borderId="14" xfId="5" applyNumberFormat="1" applyFont="1" applyFill="1" applyBorder="1" applyAlignment="1">
      <alignment horizontal="center"/>
    </xf>
    <xf numFmtId="2" fontId="5" fillId="3" borderId="14" xfId="5" applyNumberFormat="1" applyFont="1" applyFill="1" applyBorder="1"/>
    <xf numFmtId="2" fontId="5" fillId="3" borderId="13" xfId="5" applyNumberFormat="1" applyFont="1" applyFill="1" applyBorder="1"/>
    <xf numFmtId="2" fontId="5" fillId="3" borderId="15" xfId="5" applyNumberFormat="1" applyFont="1" applyFill="1" applyBorder="1"/>
    <xf numFmtId="2" fontId="5" fillId="3" borderId="2" xfId="5" applyNumberFormat="1" applyFont="1" applyFill="1" applyBorder="1"/>
    <xf numFmtId="0" fontId="5" fillId="3" borderId="0" xfId="6" applyFont="1" applyFill="1"/>
    <xf numFmtId="0" fontId="56" fillId="3" borderId="1" xfId="5" applyFont="1" applyFill="1" applyBorder="1"/>
    <xf numFmtId="2" fontId="5" fillId="3" borderId="14" xfId="0" applyNumberFormat="1" applyFont="1" applyFill="1" applyBorder="1" applyAlignment="1">
      <alignment horizontal="center"/>
    </xf>
    <xf numFmtId="0" fontId="5" fillId="3" borderId="16" xfId="5" applyFont="1" applyFill="1" applyBorder="1" applyAlignment="1">
      <alignment horizontal="center"/>
    </xf>
    <xf numFmtId="49" fontId="5" fillId="3" borderId="16" xfId="5" applyNumberFormat="1" applyFont="1" applyFill="1" applyBorder="1" applyAlignment="1">
      <alignment horizontal="center"/>
    </xf>
    <xf numFmtId="0" fontId="5" fillId="3" borderId="3" xfId="5" applyFont="1" applyFill="1" applyBorder="1"/>
    <xf numFmtId="0" fontId="5" fillId="3" borderId="3" xfId="5" applyFont="1" applyFill="1" applyBorder="1" applyAlignment="1">
      <alignment horizontal="center"/>
    </xf>
    <xf numFmtId="0" fontId="54" fillId="3" borderId="3" xfId="6" applyFont="1" applyFill="1" applyBorder="1" applyAlignment="1">
      <alignment horizontal="center"/>
    </xf>
    <xf numFmtId="0" fontId="54" fillId="3" borderId="16" xfId="5" applyFont="1" applyFill="1" applyBorder="1" applyAlignment="1">
      <alignment horizontal="center"/>
    </xf>
    <xf numFmtId="0" fontId="5" fillId="3" borderId="17" xfId="5" applyFont="1" applyFill="1" applyBorder="1"/>
    <xf numFmtId="165" fontId="5" fillId="3" borderId="0" xfId="5" applyNumberFormat="1" applyFont="1" applyFill="1" applyAlignment="1">
      <alignment horizontal="center"/>
    </xf>
    <xf numFmtId="167" fontId="5" fillId="3" borderId="16" xfId="5" applyNumberFormat="1" applyFont="1" applyFill="1" applyBorder="1" applyAlignment="1">
      <alignment horizontal="center"/>
    </xf>
    <xf numFmtId="2" fontId="5" fillId="3" borderId="3" xfId="5" applyNumberFormat="1" applyFont="1" applyFill="1" applyBorder="1" applyAlignment="1">
      <alignment horizontal="center"/>
    </xf>
    <xf numFmtId="165" fontId="5" fillId="3" borderId="16" xfId="5" applyNumberFormat="1" applyFont="1" applyFill="1" applyBorder="1" applyAlignment="1">
      <alignment horizontal="center"/>
    </xf>
    <xf numFmtId="165" fontId="5" fillId="3" borderId="3" xfId="5" applyNumberFormat="1" applyFont="1" applyFill="1" applyBorder="1" applyAlignment="1">
      <alignment horizontal="center"/>
    </xf>
    <xf numFmtId="2" fontId="5" fillId="3" borderId="16" xfId="5" applyNumberFormat="1" applyFont="1" applyFill="1" applyBorder="1" applyAlignment="1">
      <alignment horizontal="center"/>
    </xf>
    <xf numFmtId="0" fontId="5" fillId="3" borderId="16" xfId="5" applyFont="1" applyFill="1" applyBorder="1" applyAlignment="1">
      <alignment horizontal="left"/>
    </xf>
    <xf numFmtId="2" fontId="5" fillId="3" borderId="0" xfId="5" applyNumberFormat="1" applyFont="1" applyFill="1" applyAlignment="1">
      <alignment horizontal="right"/>
    </xf>
    <xf numFmtId="17" fontId="5" fillId="3" borderId="17" xfId="6" applyNumberFormat="1" applyFont="1" applyFill="1" applyBorder="1" applyAlignment="1">
      <alignment horizontal="center"/>
    </xf>
    <xf numFmtId="2" fontId="5" fillId="3" borderId="16" xfId="5" applyNumberFormat="1" applyFont="1" applyFill="1" applyBorder="1"/>
    <xf numFmtId="2" fontId="5" fillId="3" borderId="3" xfId="5" applyNumberFormat="1" applyFont="1" applyFill="1" applyBorder="1"/>
    <xf numFmtId="2" fontId="5" fillId="3" borderId="17" xfId="5" applyNumberFormat="1" applyFont="1" applyFill="1" applyBorder="1"/>
    <xf numFmtId="2" fontId="5" fillId="0" borderId="0" xfId="11" applyNumberFormat="1" applyFont="1" applyAlignment="1">
      <alignment horizontal="center"/>
    </xf>
    <xf numFmtId="0" fontId="5" fillId="0" borderId="4" xfId="5" applyFont="1" applyBorder="1" applyAlignment="1">
      <alignment horizontal="center"/>
    </xf>
    <xf numFmtId="49" fontId="5" fillId="0" borderId="4" xfId="5" applyNumberFormat="1" applyFont="1" applyBorder="1" applyAlignment="1">
      <alignment horizontal="center"/>
    </xf>
    <xf numFmtId="0" fontId="5" fillId="0" borderId="4" xfId="5" applyFont="1" applyBorder="1"/>
    <xf numFmtId="1" fontId="5" fillId="0" borderId="4" xfId="5" applyNumberFormat="1" applyFont="1" applyBorder="1" applyAlignment="1">
      <alignment horizontal="center"/>
    </xf>
    <xf numFmtId="0" fontId="54" fillId="0" borderId="4" xfId="5" applyFont="1" applyBorder="1" applyAlignment="1">
      <alignment horizontal="center"/>
    </xf>
    <xf numFmtId="167" fontId="5" fillId="0" borderId="4" xfId="5" applyNumberFormat="1" applyFont="1" applyBorder="1" applyAlignment="1">
      <alignment horizontal="center"/>
    </xf>
    <xf numFmtId="2" fontId="5" fillId="0" borderId="4" xfId="5" applyNumberFormat="1" applyFont="1" applyBorder="1" applyAlignment="1">
      <alignment horizontal="center"/>
    </xf>
    <xf numFmtId="165" fontId="5" fillId="0" borderId="4" xfId="5" applyNumberFormat="1" applyFont="1" applyBorder="1" applyAlignment="1">
      <alignment horizontal="center"/>
    </xf>
    <xf numFmtId="0" fontId="57" fillId="26" borderId="0" xfId="6" applyFont="1" applyFill="1"/>
    <xf numFmtId="49" fontId="5" fillId="0" borderId="3" xfId="5" applyNumberFormat="1" applyFont="1" applyBorder="1" applyAlignment="1">
      <alignment horizontal="center"/>
    </xf>
    <xf numFmtId="0" fontId="5" fillId="0" borderId="3" xfId="5" applyFont="1" applyBorder="1" applyAlignment="1">
      <alignment horizontal="right"/>
    </xf>
    <xf numFmtId="2" fontId="5" fillId="0" borderId="3" xfId="5" applyNumberFormat="1" applyFont="1" applyBorder="1" applyAlignment="1">
      <alignment horizontal="right"/>
    </xf>
    <xf numFmtId="2" fontId="5" fillId="0" borderId="16" xfId="84" applyNumberFormat="1" applyFont="1" applyBorder="1" applyAlignment="1">
      <alignment horizontal="center"/>
    </xf>
    <xf numFmtId="0" fontId="5" fillId="0" borderId="3" xfId="5" applyFont="1" applyBorder="1" applyAlignment="1">
      <alignment horizontal="center" wrapText="1"/>
    </xf>
    <xf numFmtId="167" fontId="5" fillId="0" borderId="3" xfId="5" applyNumberFormat="1" applyFont="1" applyBorder="1" applyAlignment="1">
      <alignment horizontal="center"/>
    </xf>
    <xf numFmtId="0" fontId="54" fillId="0" borderId="3" xfId="5" applyFont="1" applyBorder="1" applyAlignment="1">
      <alignment horizontal="right"/>
    </xf>
    <xf numFmtId="1" fontId="5" fillId="0" borderId="3" xfId="5" applyNumberFormat="1" applyFont="1" applyBorder="1" applyAlignment="1">
      <alignment horizontal="center"/>
    </xf>
    <xf numFmtId="165" fontId="5" fillId="0" borderId="3" xfId="5" applyNumberFormat="1" applyFont="1" applyBorder="1"/>
    <xf numFmtId="0" fontId="5" fillId="0" borderId="17" xfId="5" applyFont="1" applyBorder="1" applyAlignment="1">
      <alignment horizontal="center"/>
    </xf>
    <xf numFmtId="49" fontId="5" fillId="0" borderId="2" xfId="5" applyNumberFormat="1" applyFont="1" applyBorder="1" applyAlignment="1">
      <alignment horizontal="center"/>
    </xf>
    <xf numFmtId="0" fontId="5" fillId="0" borderId="15" xfId="5" applyFont="1" applyBorder="1" applyAlignment="1">
      <alignment horizontal="center"/>
    </xf>
    <xf numFmtId="2" fontId="5" fillId="0" borderId="14" xfId="5" applyNumberFormat="1" applyFont="1" applyBorder="1" applyAlignment="1">
      <alignment horizontal="center"/>
    </xf>
    <xf numFmtId="2" fontId="5" fillId="0" borderId="2" xfId="5" applyNumberFormat="1" applyFont="1" applyBorder="1" applyAlignment="1">
      <alignment horizontal="center"/>
    </xf>
    <xf numFmtId="0" fontId="5" fillId="0" borderId="4" xfId="0" applyFont="1" applyBorder="1"/>
    <xf numFmtId="2" fontId="5" fillId="0" borderId="4" xfId="0" applyNumberFormat="1" applyFont="1" applyBorder="1" applyAlignment="1">
      <alignment horizontal="center" wrapText="1"/>
    </xf>
    <xf numFmtId="165" fontId="5" fillId="0" borderId="4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 wrapText="1"/>
    </xf>
    <xf numFmtId="0" fontId="5" fillId="0" borderId="0" xfId="5" applyFont="1" applyAlignment="1">
      <alignment horizontal="center"/>
    </xf>
    <xf numFmtId="0" fontId="5" fillId="0" borderId="13" xfId="5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11" applyFont="1" applyAlignment="1">
      <alignment horizontal="center" vertical="center"/>
    </xf>
    <xf numFmtId="165" fontId="5" fillId="0" borderId="0" xfId="0" applyNumberFormat="1" applyFont="1" applyAlignment="1">
      <alignment horizontal="center" wrapText="1"/>
    </xf>
    <xf numFmtId="2" fontId="5" fillId="0" borderId="0" xfId="0" applyNumberFormat="1" applyFont="1"/>
    <xf numFmtId="0" fontId="5" fillId="0" borderId="0" xfId="11" applyFont="1" applyAlignment="1">
      <alignment horizontal="center"/>
    </xf>
    <xf numFmtId="165" fontId="5" fillId="0" borderId="0" xfId="11" applyNumberFormat="1" applyFont="1" applyAlignment="1">
      <alignment horizontal="center" wrapText="1"/>
    </xf>
    <xf numFmtId="165" fontId="5" fillId="0" borderId="0" xfId="11" applyNumberFormat="1" applyFont="1" applyAlignment="1">
      <alignment horizontal="center"/>
    </xf>
    <xf numFmtId="2" fontId="58" fillId="0" borderId="0" xfId="11" applyNumberFormat="1" applyFont="1" applyAlignment="1">
      <alignment horizontal="center"/>
    </xf>
    <xf numFmtId="0" fontId="5" fillId="0" borderId="0" xfId="11" applyFont="1" applyAlignment="1">
      <alignment horizontal="center" wrapText="1"/>
    </xf>
    <xf numFmtId="0" fontId="58" fillId="0" borderId="0" xfId="11" applyFont="1" applyAlignment="1">
      <alignment horizont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0" xfId="5" applyFont="1" applyAlignment="1">
      <alignment horizontal="center" wrapText="1"/>
    </xf>
    <xf numFmtId="0" fontId="5" fillId="0" borderId="0" xfId="11" applyFont="1" applyAlignment="1">
      <alignment horizontal="left" vertical="center"/>
    </xf>
    <xf numFmtId="0" fontId="5" fillId="0" borderId="0" xfId="11" applyFont="1" applyAlignment="1">
      <alignment horizontal="right"/>
    </xf>
    <xf numFmtId="167" fontId="5" fillId="0" borderId="0" xfId="11" applyNumberFormat="1" applyFont="1" applyAlignment="1">
      <alignment horizontal="center"/>
    </xf>
    <xf numFmtId="0" fontId="5" fillId="0" borderId="0" xfId="11" applyFont="1" applyAlignment="1">
      <alignment vertical="center"/>
    </xf>
    <xf numFmtId="0" fontId="54" fillId="0" borderId="0" xfId="11" applyFont="1" applyAlignment="1">
      <alignment horizontal="center"/>
    </xf>
    <xf numFmtId="0" fontId="5" fillId="0" borderId="0" xfId="11" applyFont="1" applyAlignment="1">
      <alignment horizontal="right" vertical="center"/>
    </xf>
    <xf numFmtId="0" fontId="18" fillId="0" borderId="0" xfId="11" applyFont="1" applyAlignment="1">
      <alignment horizontal="center" vertical="center"/>
    </xf>
    <xf numFmtId="0" fontId="14" fillId="0" borderId="10" xfId="0" applyFont="1" applyBorder="1" applyAlignment="1">
      <alignment horizontal="center" wrapText="1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>
      <alignment vertical="center" wrapText="1"/>
    </xf>
    <xf numFmtId="0" fontId="59" fillId="0" borderId="9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14" fillId="3" borderId="1" xfId="11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2" fontId="17" fillId="0" borderId="0" xfId="0" applyNumberFormat="1" applyFont="1" applyAlignment="1">
      <alignment horizontal="right" wrapText="1"/>
    </xf>
    <xf numFmtId="0" fontId="17" fillId="0" borderId="0" xfId="0" applyFont="1" applyAlignment="1">
      <alignment vertical="top" wrapText="1"/>
    </xf>
    <xf numFmtId="0" fontId="61" fillId="0" borderId="0" xfId="0" applyFont="1"/>
    <xf numFmtId="0" fontId="62" fillId="0" borderId="0" xfId="0" applyFont="1"/>
    <xf numFmtId="0" fontId="63" fillId="0" borderId="0" xfId="0" applyFont="1"/>
    <xf numFmtId="0" fontId="6" fillId="0" borderId="0" xfId="0" applyFont="1"/>
    <xf numFmtId="0" fontId="64" fillId="0" borderId="0" xfId="0" applyFont="1"/>
    <xf numFmtId="0" fontId="6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65" fillId="0" borderId="0" xfId="0" applyFont="1"/>
    <xf numFmtId="2" fontId="11" fillId="0" borderId="18" xfId="0" applyNumberFormat="1" applyFont="1" applyBorder="1" applyAlignment="1">
      <alignment horizontal="right" wrapText="1"/>
    </xf>
    <xf numFmtId="0" fontId="11" fillId="0" borderId="0" xfId="0" applyFont="1"/>
    <xf numFmtId="2" fontId="11" fillId="0" borderId="0" xfId="0" applyNumberFormat="1" applyFont="1"/>
    <xf numFmtId="2" fontId="11" fillId="0" borderId="0" xfId="0" applyNumberFormat="1" applyFont="1" applyAlignment="1">
      <alignment horizontal="right" wrapText="1"/>
    </xf>
    <xf numFmtId="0" fontId="14" fillId="0" borderId="0" xfId="0" applyFont="1"/>
    <xf numFmtId="0" fontId="5" fillId="0" borderId="16" xfId="0" applyFont="1" applyBorder="1"/>
    <xf numFmtId="0" fontId="5" fillId="0" borderId="14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right"/>
    </xf>
    <xf numFmtId="0" fontId="54" fillId="0" borderId="0" xfId="5" applyFont="1" applyAlignment="1">
      <alignment horizontal="center"/>
    </xf>
    <xf numFmtId="0" fontId="54" fillId="0" borderId="3" xfId="5" applyFont="1" applyBorder="1" applyAlignment="1">
      <alignment horizontal="center"/>
    </xf>
    <xf numFmtId="167" fontId="5" fillId="0" borderId="0" xfId="5" applyNumberFormat="1" applyFont="1"/>
    <xf numFmtId="49" fontId="5" fillId="0" borderId="13" xfId="5" applyNumberFormat="1" applyFont="1" applyBorder="1" applyAlignment="1">
      <alignment horizontal="center"/>
    </xf>
    <xf numFmtId="0" fontId="5" fillId="0" borderId="16" xfId="5" applyFont="1" applyBorder="1"/>
    <xf numFmtId="49" fontId="5" fillId="0" borderId="14" xfId="0" applyNumberFormat="1" applyFont="1" applyBorder="1" applyAlignment="1">
      <alignment horizontal="right"/>
    </xf>
    <xf numFmtId="0" fontId="5" fillId="0" borderId="2" xfId="91" applyFont="1" applyBorder="1" applyAlignment="1">
      <alignment horizontal="center"/>
    </xf>
    <xf numFmtId="2" fontId="5" fillId="0" borderId="14" xfId="0" applyNumberFormat="1" applyFont="1" applyBorder="1" applyAlignment="1">
      <alignment horizontal="center"/>
    </xf>
    <xf numFmtId="165" fontId="5" fillId="0" borderId="14" xfId="0" applyNumberFormat="1" applyFont="1" applyBorder="1"/>
    <xf numFmtId="165" fontId="5" fillId="0" borderId="2" xfId="0" applyNumberFormat="1" applyFont="1" applyBorder="1"/>
    <xf numFmtId="165" fontId="5" fillId="0" borderId="15" xfId="0" applyNumberFormat="1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165" fontId="5" fillId="0" borderId="17" xfId="0" applyNumberFormat="1" applyFont="1" applyBorder="1"/>
    <xf numFmtId="165" fontId="5" fillId="0" borderId="3" xfId="0" applyNumberFormat="1" applyFont="1" applyBorder="1"/>
    <xf numFmtId="0" fontId="5" fillId="0" borderId="13" xfId="0" applyFont="1" applyBorder="1"/>
    <xf numFmtId="0" fontId="5" fillId="0" borderId="14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165" fontId="5" fillId="0" borderId="15" xfId="0" applyNumberFormat="1" applyFont="1" applyBorder="1"/>
    <xf numFmtId="0" fontId="15" fillId="3" borderId="7" xfId="11" applyFont="1" applyFill="1" applyBorder="1" applyAlignment="1">
      <alignment horizontal="center" vertical="center"/>
    </xf>
    <xf numFmtId="2" fontId="5" fillId="3" borderId="1" xfId="1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7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right"/>
    </xf>
    <xf numFmtId="0" fontId="5" fillId="0" borderId="1" xfId="5" applyFont="1" applyBorder="1" applyAlignment="1">
      <alignment horizontal="center"/>
    </xf>
    <xf numFmtId="0" fontId="5" fillId="0" borderId="1" xfId="5" applyFont="1" applyBorder="1"/>
    <xf numFmtId="2" fontId="5" fillId="0" borderId="1" xfId="5" applyNumberFormat="1" applyFont="1" applyBorder="1" applyAlignment="1">
      <alignment horizontal="center"/>
    </xf>
    <xf numFmtId="0" fontId="5" fillId="0" borderId="1" xfId="9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167" fontId="5" fillId="0" borderId="1" xfId="5" applyNumberFormat="1" applyFont="1" applyBorder="1" applyAlignment="1">
      <alignment horizontal="center"/>
    </xf>
    <xf numFmtId="0" fontId="5" fillId="0" borderId="1" xfId="5" applyFont="1" applyBorder="1" applyAlignment="1">
      <alignment horizontal="left"/>
    </xf>
    <xf numFmtId="2" fontId="5" fillId="0" borderId="1" xfId="5" applyNumberFormat="1" applyFont="1" applyBorder="1" applyAlignment="1">
      <alignment horizontal="right"/>
    </xf>
    <xf numFmtId="0" fontId="5" fillId="0" borderId="1" xfId="5" applyFont="1" applyBorder="1" applyAlignment="1">
      <alignment horizontal="right"/>
    </xf>
    <xf numFmtId="0" fontId="5" fillId="3" borderId="1" xfId="5" applyFont="1" applyFill="1" applyBorder="1" applyAlignment="1">
      <alignment horizontal="center"/>
    </xf>
    <xf numFmtId="0" fontId="11" fillId="3" borderId="1" xfId="5" applyFont="1" applyFill="1" applyBorder="1" applyAlignment="1">
      <alignment horizontal="left"/>
    </xf>
    <xf numFmtId="0" fontId="5" fillId="3" borderId="1" xfId="5" applyFont="1" applyFill="1" applyBorder="1"/>
    <xf numFmtId="2" fontId="5" fillId="3" borderId="1" xfId="5" applyNumberFormat="1" applyFont="1" applyFill="1" applyBorder="1" applyAlignment="1">
      <alignment horizontal="center"/>
    </xf>
    <xf numFmtId="167" fontId="5" fillId="3" borderId="1" xfId="5" applyNumberFormat="1" applyFont="1" applyFill="1" applyBorder="1" applyAlignment="1">
      <alignment horizontal="center"/>
    </xf>
    <xf numFmtId="0" fontId="5" fillId="3" borderId="1" xfId="5" applyFont="1" applyFill="1" applyBorder="1" applyAlignment="1">
      <alignment horizontal="left"/>
    </xf>
    <xf numFmtId="2" fontId="5" fillId="3" borderId="1" xfId="5" applyNumberFormat="1" applyFont="1" applyFill="1" applyBorder="1" applyAlignment="1">
      <alignment horizontal="right"/>
    </xf>
    <xf numFmtId="0" fontId="5" fillId="3" borderId="1" xfId="5" applyFont="1" applyFill="1" applyBorder="1" applyAlignment="1">
      <alignment horizontal="right"/>
    </xf>
    <xf numFmtId="1" fontId="5" fillId="0" borderId="1" xfId="5" applyNumberFormat="1" applyFont="1" applyBorder="1" applyAlignment="1">
      <alignment horizontal="center"/>
    </xf>
    <xf numFmtId="0" fontId="54" fillId="0" borderId="1" xfId="5" applyFont="1" applyBorder="1" applyAlignment="1">
      <alignment horizontal="right"/>
    </xf>
    <xf numFmtId="1" fontId="66" fillId="0" borderId="1" xfId="5" applyNumberFormat="1" applyFont="1" applyBorder="1" applyAlignment="1">
      <alignment horizontal="center"/>
    </xf>
    <xf numFmtId="0" fontId="5" fillId="0" borderId="1" xfId="11" applyFont="1" applyBorder="1" applyAlignment="1">
      <alignment horizontal="center"/>
    </xf>
    <xf numFmtId="0" fontId="15" fillId="3" borderId="1" xfId="11" applyFont="1" applyFill="1" applyBorder="1" applyAlignment="1">
      <alignment horizontal="center" vertical="center"/>
    </xf>
    <xf numFmtId="2" fontId="5" fillId="0" borderId="1" xfId="11" applyNumberFormat="1" applyFont="1" applyBorder="1" applyAlignment="1">
      <alignment horizontal="center"/>
    </xf>
    <xf numFmtId="0" fontId="5" fillId="0" borderId="1" xfId="11" applyFont="1" applyBorder="1" applyAlignment="1">
      <alignment horizontal="left"/>
    </xf>
    <xf numFmtId="0" fontId="5" fillId="0" borderId="1" xfId="11" applyFont="1" applyBorder="1"/>
    <xf numFmtId="2" fontId="5" fillId="0" borderId="1" xfId="11" applyNumberFormat="1" applyFont="1" applyBorder="1"/>
    <xf numFmtId="0" fontId="11" fillId="0" borderId="1" xfId="0" applyFont="1" applyBorder="1" applyAlignment="1">
      <alignment horizontal="center"/>
    </xf>
    <xf numFmtId="0" fontId="11" fillId="0" borderId="1" xfId="11" applyFont="1" applyBorder="1" applyAlignment="1">
      <alignment horizontal="center" vertical="center"/>
    </xf>
    <xf numFmtId="2" fontId="11" fillId="0" borderId="1" xfId="0" applyNumberFormat="1" applyFont="1" applyBorder="1"/>
    <xf numFmtId="0" fontId="11" fillId="0" borderId="0" xfId="11" applyFont="1"/>
    <xf numFmtId="0" fontId="11" fillId="0" borderId="1" xfId="11" applyFont="1" applyBorder="1" applyAlignment="1">
      <alignment horizontal="center"/>
    </xf>
    <xf numFmtId="2" fontId="11" fillId="0" borderId="1" xfId="11" applyNumberFormat="1" applyFont="1" applyBorder="1" applyAlignment="1">
      <alignment horizontal="center"/>
    </xf>
    <xf numFmtId="0" fontId="5" fillId="3" borderId="13" xfId="5" applyFont="1" applyFill="1" applyBorder="1" applyAlignment="1">
      <alignment horizontal="center"/>
    </xf>
    <xf numFmtId="0" fontId="11" fillId="3" borderId="1" xfId="0" applyFont="1" applyFill="1" applyBorder="1" applyAlignment="1">
      <alignment vertical="center" wrapText="1"/>
    </xf>
    <xf numFmtId="0" fontId="67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2" fontId="14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5" fillId="3" borderId="0" xfId="0" applyFont="1" applyFill="1"/>
    <xf numFmtId="2" fontId="5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11" applyFont="1" applyAlignment="1">
      <alignment horizontal="center"/>
    </xf>
    <xf numFmtId="0" fontId="51" fillId="0" borderId="13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/>
    </xf>
    <xf numFmtId="0" fontId="5" fillId="0" borderId="3" xfId="11" applyFont="1" applyBorder="1" applyAlignment="1">
      <alignment horizontal="center" vertical="center"/>
    </xf>
    <xf numFmtId="0" fontId="5" fillId="0" borderId="2" xfId="11" applyFont="1" applyBorder="1" applyAlignment="1">
      <alignment horizontal="center" vertical="center"/>
    </xf>
    <xf numFmtId="49" fontId="5" fillId="0" borderId="4" xfId="11" applyNumberFormat="1" applyFont="1" applyBorder="1" applyAlignment="1">
      <alignment horizontal="center" vertical="center" textRotation="90"/>
    </xf>
    <xf numFmtId="49" fontId="5" fillId="0" borderId="3" xfId="11" applyNumberFormat="1" applyFont="1" applyBorder="1" applyAlignment="1">
      <alignment horizontal="center" vertical="center" textRotation="90"/>
    </xf>
    <xf numFmtId="49" fontId="5" fillId="0" borderId="2" xfId="11" applyNumberFormat="1" applyFont="1" applyBorder="1" applyAlignment="1">
      <alignment horizontal="center" vertical="center" textRotation="90"/>
    </xf>
    <xf numFmtId="0" fontId="5" fillId="0" borderId="4" xfId="11" applyFont="1" applyBorder="1" applyAlignment="1">
      <alignment horizontal="center" textRotation="90"/>
    </xf>
    <xf numFmtId="0" fontId="5" fillId="0" borderId="3" xfId="11" applyFont="1" applyBorder="1" applyAlignment="1">
      <alignment horizontal="center" textRotation="90"/>
    </xf>
    <xf numFmtId="0" fontId="5" fillId="0" borderId="2" xfId="11" applyFont="1" applyBorder="1" applyAlignment="1">
      <alignment horizontal="center" textRotation="90"/>
    </xf>
    <xf numFmtId="0" fontId="5" fillId="0" borderId="8" xfId="11" applyFont="1" applyBorder="1" applyAlignment="1">
      <alignment horizontal="center" textRotation="90"/>
    </xf>
    <xf numFmtId="0" fontId="5" fillId="0" borderId="6" xfId="11" applyFont="1" applyBorder="1" applyAlignment="1">
      <alignment horizontal="center"/>
    </xf>
    <xf numFmtId="0" fontId="5" fillId="0" borderId="7" xfId="11" applyFont="1" applyBorder="1" applyAlignment="1">
      <alignment horizontal="center"/>
    </xf>
    <xf numFmtId="0" fontId="5" fillId="0" borderId="5" xfId="11" applyFont="1" applyBorder="1" applyAlignment="1">
      <alignment horizontal="center"/>
    </xf>
    <xf numFmtId="0" fontId="5" fillId="0" borderId="12" xfId="11" applyFont="1" applyBorder="1" applyAlignment="1">
      <alignment horizontal="center" vertical="center" textRotation="90" wrapText="1"/>
    </xf>
    <xf numFmtId="0" fontId="5" fillId="0" borderId="15" xfId="11" applyFont="1" applyBorder="1" applyAlignment="1">
      <alignment horizontal="center" vertical="center" textRotation="90" wrapText="1"/>
    </xf>
    <xf numFmtId="0" fontId="5" fillId="0" borderId="13" xfId="11" applyFont="1" applyBorder="1" applyAlignment="1">
      <alignment horizontal="center"/>
    </xf>
    <xf numFmtId="0" fontId="5" fillId="0" borderId="15" xfId="11" applyFont="1" applyBorder="1" applyAlignment="1">
      <alignment horizontal="center"/>
    </xf>
    <xf numFmtId="0" fontId="5" fillId="0" borderId="3" xfId="11" applyFont="1" applyBorder="1" applyAlignment="1">
      <alignment horizontal="center" vertical="center" textRotation="90" wrapText="1"/>
    </xf>
    <xf numFmtId="0" fontId="5" fillId="0" borderId="16" xfId="11" applyFont="1" applyBorder="1" applyAlignment="1">
      <alignment horizontal="center" vertical="center" textRotation="90" wrapText="1"/>
    </xf>
    <xf numFmtId="0" fontId="5" fillId="0" borderId="14" xfId="11" applyFont="1" applyBorder="1" applyAlignment="1">
      <alignment horizontal="center" vertical="center" textRotation="90" wrapText="1"/>
    </xf>
    <xf numFmtId="0" fontId="5" fillId="0" borderId="16" xfId="11" applyFont="1" applyBorder="1" applyAlignment="1">
      <alignment horizontal="center"/>
    </xf>
    <xf numFmtId="0" fontId="5" fillId="0" borderId="0" xfId="11" applyFont="1" applyAlignment="1">
      <alignment horizontal="center"/>
    </xf>
    <xf numFmtId="0" fontId="5" fillId="0" borderId="17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 textRotation="90" wrapText="1"/>
    </xf>
    <xf numFmtId="0" fontId="5" fillId="0" borderId="2" xfId="11" applyFont="1" applyBorder="1" applyAlignment="1">
      <alignment horizontal="center" vertical="center" textRotation="90" wrapText="1"/>
    </xf>
    <xf numFmtId="0" fontId="5" fillId="0" borderId="4" xfId="11" applyFont="1" applyBorder="1" applyAlignment="1">
      <alignment horizontal="center" vertical="center" textRotation="90"/>
    </xf>
    <xf numFmtId="0" fontId="5" fillId="0" borderId="2" xfId="11" applyFont="1" applyBorder="1" applyAlignment="1">
      <alignment horizontal="center" vertical="center" textRotation="90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67" fillId="0" borderId="0" xfId="0" applyFont="1" applyAlignment="1">
      <alignment horizontal="left" vertical="center"/>
    </xf>
    <xf numFmtId="0" fontId="5" fillId="0" borderId="8" xfId="11" applyFont="1" applyBorder="1" applyAlignment="1">
      <alignment horizontal="center" vertical="center" textRotation="90" wrapText="1"/>
    </xf>
  </cellXfs>
  <cellStyles count="103">
    <cellStyle name="20% - Accent1" xfId="15" xr:uid="{00000000-0005-0000-0000-000000000000}"/>
    <cellStyle name="20% - Accent2" xfId="16" xr:uid="{00000000-0005-0000-0000-000001000000}"/>
    <cellStyle name="20% - Accent3" xfId="17" xr:uid="{00000000-0005-0000-0000-000002000000}"/>
    <cellStyle name="20% - Accent4" xfId="18" xr:uid="{00000000-0005-0000-0000-000003000000}"/>
    <cellStyle name="20% - Accent5" xfId="19" xr:uid="{00000000-0005-0000-0000-000004000000}"/>
    <cellStyle name="20% - Accent6" xfId="20" xr:uid="{00000000-0005-0000-0000-000005000000}"/>
    <cellStyle name="40% - Accent1" xfId="21" xr:uid="{00000000-0005-0000-0000-000006000000}"/>
    <cellStyle name="40% - Accent2" xfId="22" xr:uid="{00000000-0005-0000-0000-000007000000}"/>
    <cellStyle name="40% - Accent3" xfId="23" xr:uid="{00000000-0005-0000-0000-000008000000}"/>
    <cellStyle name="40% - Accent4" xfId="24" xr:uid="{00000000-0005-0000-0000-000009000000}"/>
    <cellStyle name="40% - Accent5" xfId="25" xr:uid="{00000000-0005-0000-0000-00000A000000}"/>
    <cellStyle name="40% - Accent6" xfId="26" xr:uid="{00000000-0005-0000-0000-00000B000000}"/>
    <cellStyle name="60% - Accent1" xfId="27" xr:uid="{00000000-0005-0000-0000-00000C000000}"/>
    <cellStyle name="60% - Accent2" xfId="28" xr:uid="{00000000-0005-0000-0000-00000D000000}"/>
    <cellStyle name="60% - Accent3" xfId="29" xr:uid="{00000000-0005-0000-0000-00000E000000}"/>
    <cellStyle name="60% - Accent4" xfId="30" xr:uid="{00000000-0005-0000-0000-00000F000000}"/>
    <cellStyle name="60% - Accent5" xfId="31" xr:uid="{00000000-0005-0000-0000-000010000000}"/>
    <cellStyle name="60% - Accent6" xfId="32" xr:uid="{00000000-0005-0000-0000-000011000000}"/>
    <cellStyle name="Accent1" xfId="33" xr:uid="{00000000-0005-0000-0000-000012000000}"/>
    <cellStyle name="Accent2" xfId="34" xr:uid="{00000000-0005-0000-0000-000013000000}"/>
    <cellStyle name="Accent3" xfId="35" xr:uid="{00000000-0005-0000-0000-000014000000}"/>
    <cellStyle name="Accent4" xfId="36" xr:uid="{00000000-0005-0000-0000-000015000000}"/>
    <cellStyle name="Accent5" xfId="37" xr:uid="{00000000-0005-0000-0000-000016000000}"/>
    <cellStyle name="Accent6" xfId="38" xr:uid="{00000000-0005-0000-0000-000017000000}"/>
    <cellStyle name="Bad" xfId="39" xr:uid="{00000000-0005-0000-0000-000018000000}"/>
    <cellStyle name="Calculation" xfId="40" xr:uid="{00000000-0005-0000-0000-000019000000}"/>
    <cellStyle name="Check Cell" xfId="41" xr:uid="{00000000-0005-0000-0000-00001A000000}"/>
    <cellStyle name="Comma 2" xfId="43" xr:uid="{00000000-0005-0000-0000-00001B000000}"/>
    <cellStyle name="edRascen" xfId="44" xr:uid="{00000000-0005-0000-0000-00001C000000}"/>
    <cellStyle name="Explanatory Text" xfId="45" xr:uid="{00000000-0005-0000-0000-00001D000000}"/>
    <cellStyle name="Good" xfId="46" xr:uid="{00000000-0005-0000-0000-00001E000000}"/>
    <cellStyle name="Heading 1" xfId="47" xr:uid="{00000000-0005-0000-0000-00001F000000}"/>
    <cellStyle name="Heading 2" xfId="48" xr:uid="{00000000-0005-0000-0000-000020000000}"/>
    <cellStyle name="Heading 3" xfId="49" xr:uid="{00000000-0005-0000-0000-000021000000}"/>
    <cellStyle name="Heading 4" xfId="50" xr:uid="{00000000-0005-0000-0000-000022000000}"/>
    <cellStyle name="Input" xfId="51" xr:uid="{00000000-0005-0000-0000-000023000000}"/>
    <cellStyle name="Linked Cell" xfId="52" xr:uid="{00000000-0005-0000-0000-000024000000}"/>
    <cellStyle name="Neutral" xfId="53" xr:uid="{00000000-0005-0000-0000-000025000000}"/>
    <cellStyle name="Normal" xfId="0" builtinId="0"/>
    <cellStyle name="Normal 10" xfId="4" xr:uid="{00000000-0005-0000-0000-000026000000}"/>
    <cellStyle name="Normal 12" xfId="54" xr:uid="{00000000-0005-0000-0000-000027000000}"/>
    <cellStyle name="Normal 2" xfId="1" xr:uid="{00000000-0005-0000-0000-000028000000}"/>
    <cellStyle name="Normal 2 2" xfId="7" xr:uid="{00000000-0005-0000-0000-000029000000}"/>
    <cellStyle name="Normal 2 2 2" xfId="55" xr:uid="{00000000-0005-0000-0000-00002A000000}"/>
    <cellStyle name="Normal 2 2 2 2" xfId="56" xr:uid="{00000000-0005-0000-0000-00002B000000}"/>
    <cellStyle name="Normal 2 2 3" xfId="57" xr:uid="{00000000-0005-0000-0000-00002C000000}"/>
    <cellStyle name="Normal 2 3" xfId="6" xr:uid="{00000000-0005-0000-0000-00002D000000}"/>
    <cellStyle name="Normal 2 3 2" xfId="58" xr:uid="{00000000-0005-0000-0000-00002E000000}"/>
    <cellStyle name="Normal 2 3 3" xfId="59" xr:uid="{00000000-0005-0000-0000-00002F000000}"/>
    <cellStyle name="Normal 2 4" xfId="60" xr:uid="{00000000-0005-0000-0000-000030000000}"/>
    <cellStyle name="Normal 2 4 2" xfId="61" xr:uid="{00000000-0005-0000-0000-000031000000}"/>
    <cellStyle name="Normal 2 4 3" xfId="62" xr:uid="{00000000-0005-0000-0000-000032000000}"/>
    <cellStyle name="Normal 2 5" xfId="63" xr:uid="{00000000-0005-0000-0000-000033000000}"/>
    <cellStyle name="Normal 3" xfId="64" xr:uid="{00000000-0005-0000-0000-000034000000}"/>
    <cellStyle name="Normal 3 2" xfId="65" xr:uid="{00000000-0005-0000-0000-000035000000}"/>
    <cellStyle name="Normal 3 4" xfId="66" xr:uid="{00000000-0005-0000-0000-000036000000}"/>
    <cellStyle name="Normal 4" xfId="67" xr:uid="{00000000-0005-0000-0000-000037000000}"/>
    <cellStyle name="Normal 5" xfId="68" xr:uid="{00000000-0005-0000-0000-000038000000}"/>
    <cellStyle name="Normal 5 2" xfId="69" xr:uid="{00000000-0005-0000-0000-000039000000}"/>
    <cellStyle name="Normal 6" xfId="13" xr:uid="{00000000-0005-0000-0000-00003A000000}"/>
    <cellStyle name="Normal 6 2" xfId="70" xr:uid="{00000000-0005-0000-0000-00003B000000}"/>
    <cellStyle name="Normal 7" xfId="71" xr:uid="{00000000-0005-0000-0000-00003C000000}"/>
    <cellStyle name="Normal_Q. Gjumri. Sportqoleg (2013.12)" xfId="11" xr:uid="{00000000-0005-0000-0000-00003D000000}"/>
    <cellStyle name="Note" xfId="72" xr:uid="{00000000-0005-0000-0000-000040000000}"/>
    <cellStyle name="Output" xfId="73" xr:uid="{00000000-0005-0000-0000-000041000000}"/>
    <cellStyle name="Title" xfId="74" xr:uid="{00000000-0005-0000-0000-000042000000}"/>
    <cellStyle name="Total" xfId="75" xr:uid="{00000000-0005-0000-0000-000043000000}"/>
    <cellStyle name="Warning Text" xfId="76" xr:uid="{00000000-0005-0000-0000-000044000000}"/>
    <cellStyle name="Обычный 10" xfId="10" xr:uid="{00000000-0005-0000-0000-000046000000}"/>
    <cellStyle name="Обычный 11" xfId="77" xr:uid="{00000000-0005-0000-0000-000047000000}"/>
    <cellStyle name="Обычный 12" xfId="78" xr:uid="{00000000-0005-0000-0000-000048000000}"/>
    <cellStyle name="Обычный 13" xfId="79" xr:uid="{00000000-0005-0000-0000-000049000000}"/>
    <cellStyle name="Обычный 14" xfId="14" xr:uid="{00000000-0005-0000-0000-00004A000000}"/>
    <cellStyle name="Обычный 2" xfId="3" xr:uid="{00000000-0005-0000-0000-00004B000000}"/>
    <cellStyle name="Обычный 2 2" xfId="2" xr:uid="{00000000-0005-0000-0000-00004C000000}"/>
    <cellStyle name="Обычный 2 2 2" xfId="5" xr:uid="{00000000-0005-0000-0000-00004D000000}"/>
    <cellStyle name="Обычный 2 2 2 2" xfId="82" xr:uid="{00000000-0005-0000-0000-00004E000000}"/>
    <cellStyle name="Обычный 2 2 3" xfId="83" xr:uid="{00000000-0005-0000-0000-00004F000000}"/>
    <cellStyle name="Обычный 2 2 4" xfId="81" xr:uid="{00000000-0005-0000-0000-000050000000}"/>
    <cellStyle name="Обычный 2 3" xfId="84" xr:uid="{00000000-0005-0000-0000-000051000000}"/>
    <cellStyle name="Обычный 2 4" xfId="80" xr:uid="{00000000-0005-0000-0000-000052000000}"/>
    <cellStyle name="Обычный 3" xfId="85" xr:uid="{00000000-0005-0000-0000-000053000000}"/>
    <cellStyle name="Обычный 3 2" xfId="8" xr:uid="{00000000-0005-0000-0000-000054000000}"/>
    <cellStyle name="Обычный 3 3" xfId="86" xr:uid="{00000000-0005-0000-0000-000055000000}"/>
    <cellStyle name="Обычный 3 4" xfId="87" xr:uid="{00000000-0005-0000-0000-000056000000}"/>
    <cellStyle name="Обычный 4" xfId="12" xr:uid="{00000000-0005-0000-0000-000057000000}"/>
    <cellStyle name="Обычный 4 2" xfId="88" xr:uid="{00000000-0005-0000-0000-000058000000}"/>
    <cellStyle name="Обычный 4 2 2" xfId="9" xr:uid="{00000000-0005-0000-0000-000059000000}"/>
    <cellStyle name="Обычный 4 2 2 2" xfId="89" xr:uid="{00000000-0005-0000-0000-00005A000000}"/>
    <cellStyle name="Обычный 5" xfId="90" xr:uid="{00000000-0005-0000-0000-00005B000000}"/>
    <cellStyle name="Обычный 5 2" xfId="91" xr:uid="{00000000-0005-0000-0000-00005C000000}"/>
    <cellStyle name="Обычный 6" xfId="92" xr:uid="{00000000-0005-0000-0000-00005D000000}"/>
    <cellStyle name="Обычный 7" xfId="93" xr:uid="{00000000-0005-0000-0000-00005E000000}"/>
    <cellStyle name="Обычный 8" xfId="94" xr:uid="{00000000-0005-0000-0000-00005F000000}"/>
    <cellStyle name="Обычный 9" xfId="95" xr:uid="{00000000-0005-0000-0000-000060000000}"/>
    <cellStyle name="Процентный 2" xfId="96" xr:uid="{00000000-0005-0000-0000-000061000000}"/>
    <cellStyle name="Процентный 3" xfId="97" xr:uid="{00000000-0005-0000-0000-000062000000}"/>
    <cellStyle name="Процентный 4" xfId="98" xr:uid="{00000000-0005-0000-0000-000063000000}"/>
    <cellStyle name="Стиль 1" xfId="99" xr:uid="{00000000-0005-0000-0000-000064000000}"/>
    <cellStyle name="Финансовый 2" xfId="100" xr:uid="{00000000-0005-0000-0000-000065000000}"/>
    <cellStyle name="Финансовый 2 2" xfId="101" xr:uid="{00000000-0005-0000-0000-000066000000}"/>
    <cellStyle name="Финансовый 3" xfId="102" xr:uid="{00000000-0005-0000-0000-000067000000}"/>
    <cellStyle name="Финансовый 4" xfId="42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2667000</xdr:colOff>
      <xdr:row>248</xdr:row>
      <xdr:rowOff>95250</xdr:rowOff>
    </xdr:from>
    <xdr:to>
      <xdr:col>3</xdr:col>
      <xdr:colOff>219075</xdr:colOff>
      <xdr:row>251</xdr:row>
      <xdr:rowOff>104775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7464F2C6-6951-46FE-B3EE-9C8C64A7C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34918650"/>
          <a:ext cx="11239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2509998</xdr:colOff>
      <xdr:row>252</xdr:row>
      <xdr:rowOff>37567</xdr:rowOff>
    </xdr:from>
    <xdr:to>
      <xdr:col>5</xdr:col>
      <xdr:colOff>230676</xdr:colOff>
      <xdr:row>262</xdr:row>
      <xdr:rowOff>180004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30880BC-6F75-45E8-BB5D-50760B32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1730752">
          <a:off x="2786223" y="35642017"/>
          <a:ext cx="1883103" cy="2009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00B050"/>
  </sheetPr>
  <dimension ref="A2:N34"/>
  <sheetViews>
    <sheetView view="pageBreakPreview" zoomScaleNormal="100" zoomScaleSheetLayoutView="100" workbookViewId="0">
      <selection activeCell="A18" sqref="A18:J18"/>
    </sheetView>
  </sheetViews>
  <sheetFormatPr defaultRowHeight="12.75"/>
  <cols>
    <col min="1" max="5" width="8" style="23" customWidth="1"/>
    <col min="6" max="6" width="8.85546875" style="23" customWidth="1"/>
    <col min="7" max="7" width="7.28515625" style="23" customWidth="1"/>
    <col min="8" max="8" width="7.5703125" style="23" customWidth="1"/>
    <col min="9" max="9" width="5.7109375" style="23" customWidth="1"/>
    <col min="10" max="10" width="26.85546875" style="23" customWidth="1"/>
    <col min="11" max="16384" width="9.140625" style="15"/>
  </cols>
  <sheetData>
    <row r="2" spans="1:10" ht="18">
      <c r="A2" s="401" t="s">
        <v>28</v>
      </c>
      <c r="B2" s="401"/>
      <c r="C2" s="401"/>
      <c r="D2" s="401"/>
      <c r="E2" s="401"/>
      <c r="F2" s="401"/>
      <c r="G2" s="401"/>
      <c r="H2" s="401"/>
      <c r="I2" s="401"/>
      <c r="J2" s="401"/>
    </row>
    <row r="3" spans="1:10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64.5" customHeight="1">
      <c r="A4" s="402" t="str">
        <f>kazm!A2</f>
        <v>ՀՀ Արմավիրի մարզի Մեծամոր համայնքի Երասխահուն   բնակավայրի մի շարք փողոցների կառուցման աշխատանքների</v>
      </c>
      <c r="B4" s="403"/>
      <c r="C4" s="403"/>
      <c r="D4" s="403"/>
      <c r="E4" s="403"/>
      <c r="F4" s="403"/>
      <c r="G4" s="403"/>
      <c r="H4" s="403"/>
      <c r="I4" s="403"/>
      <c r="J4" s="403"/>
    </row>
    <row r="5" spans="1:10">
      <c r="A5" s="404"/>
      <c r="B5" s="404"/>
      <c r="C5" s="404"/>
      <c r="D5" s="404"/>
      <c r="E5" s="404"/>
      <c r="F5" s="404"/>
      <c r="G5" s="404"/>
      <c r="H5" s="404"/>
      <c r="I5" s="404"/>
      <c r="J5" s="404"/>
    </row>
    <row r="6" spans="1:10" s="16" customForma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s="16" customFormat="1" ht="36" customHeight="1">
      <c r="A7" s="405" t="str">
        <f>kazm!A2</f>
        <v>ՀՀ Արմավիրի մարզի Մեծամոր համայնքի Երասխահուն   բնակավայրի մի շարք փողոցների կառուցման աշխատանքների</v>
      </c>
      <c r="B7" s="405"/>
      <c r="C7" s="405"/>
      <c r="D7" s="405"/>
      <c r="E7" s="405"/>
      <c r="F7" s="405"/>
      <c r="G7" s="405"/>
      <c r="H7" s="405"/>
      <c r="I7" s="405"/>
      <c r="J7" s="405"/>
    </row>
    <row r="8" spans="1:10" s="16" customFormat="1" ht="21" customHeight="1">
      <c r="A8" s="400" t="s">
        <v>52</v>
      </c>
      <c r="B8" s="400"/>
      <c r="C8" s="400"/>
      <c r="D8" s="400"/>
      <c r="E8" s="400"/>
      <c r="F8" s="400"/>
      <c r="G8" s="400"/>
      <c r="H8" s="400"/>
      <c r="I8" s="400"/>
      <c r="J8" s="400"/>
    </row>
    <row r="9" spans="1:10" s="16" customFormat="1" ht="21" customHeight="1">
      <c r="A9" s="400" t="s">
        <v>53</v>
      </c>
      <c r="B9" s="400"/>
      <c r="C9" s="400"/>
      <c r="D9" s="400"/>
      <c r="E9" s="400"/>
      <c r="F9" s="400"/>
      <c r="G9" s="400"/>
      <c r="H9" s="400"/>
      <c r="I9" s="400"/>
      <c r="J9" s="400"/>
    </row>
    <row r="10" spans="1:10" s="16" customFormat="1" ht="21" customHeight="1">
      <c r="A10" s="22" t="s">
        <v>50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1" customHeight="1">
      <c r="A11" s="399" t="s">
        <v>163</v>
      </c>
      <c r="B11" s="399"/>
      <c r="C11" s="399"/>
      <c r="D11" s="399"/>
      <c r="E11" s="399"/>
      <c r="F11" s="399"/>
      <c r="G11" s="399"/>
      <c r="H11" s="399"/>
      <c r="I11" s="399"/>
      <c r="J11" s="399"/>
    </row>
    <row r="12" spans="1:10" ht="21" customHeight="1">
      <c r="A12" s="400" t="s">
        <v>14</v>
      </c>
      <c r="B12" s="400"/>
      <c r="C12" s="400"/>
      <c r="D12" s="400"/>
      <c r="E12" s="400"/>
      <c r="F12" s="400"/>
      <c r="G12" s="400"/>
      <c r="H12" s="400"/>
      <c r="I12" s="400"/>
      <c r="J12" s="400"/>
    </row>
    <row r="13" spans="1:10" ht="21" customHeight="1">
      <c r="A13" s="400" t="s">
        <v>15</v>
      </c>
      <c r="B13" s="400"/>
      <c r="C13" s="400"/>
      <c r="D13" s="400"/>
      <c r="E13" s="400"/>
      <c r="F13" s="400"/>
      <c r="G13" s="400"/>
      <c r="H13" s="400"/>
      <c r="I13" s="400"/>
      <c r="J13" s="400"/>
    </row>
    <row r="14" spans="1:10" ht="21" customHeight="1">
      <c r="A14" s="399" t="s">
        <v>35</v>
      </c>
      <c r="B14" s="399"/>
      <c r="C14" s="399"/>
      <c r="D14" s="399"/>
      <c r="E14" s="399"/>
      <c r="F14" s="399"/>
      <c r="G14" s="399"/>
      <c r="H14" s="399"/>
      <c r="I14" s="399"/>
      <c r="J14" s="399"/>
    </row>
    <row r="15" spans="1:10" ht="21" customHeight="1">
      <c r="A15" s="399" t="s">
        <v>140</v>
      </c>
      <c r="B15" s="399"/>
      <c r="C15" s="399"/>
      <c r="D15" s="399"/>
      <c r="E15" s="399"/>
      <c r="F15" s="399"/>
      <c r="G15" s="399"/>
      <c r="H15" s="399"/>
      <c r="I15" s="399"/>
      <c r="J15" s="399"/>
    </row>
    <row r="16" spans="1:10" ht="21" customHeight="1">
      <c r="A16" s="399" t="s">
        <v>48</v>
      </c>
      <c r="B16" s="399"/>
      <c r="C16" s="399"/>
      <c r="D16" s="399"/>
      <c r="E16" s="399"/>
      <c r="F16" s="399"/>
      <c r="G16" s="399"/>
      <c r="H16" s="399"/>
      <c r="I16" s="399"/>
      <c r="J16" s="399"/>
    </row>
    <row r="17" spans="1:14" ht="21" customHeight="1">
      <c r="A17" s="399" t="s">
        <v>36</v>
      </c>
      <c r="B17" s="399"/>
      <c r="C17" s="399"/>
      <c r="D17" s="399"/>
      <c r="E17" s="399"/>
      <c r="F17" s="399"/>
      <c r="G17" s="399"/>
      <c r="H17" s="399"/>
      <c r="I17" s="399"/>
      <c r="J17" s="399"/>
      <c r="M17" s="406"/>
      <c r="N17" s="407"/>
    </row>
    <row r="18" spans="1:14" ht="21" customHeight="1">
      <c r="A18" s="399" t="s">
        <v>162</v>
      </c>
      <c r="B18" s="399"/>
      <c r="C18" s="399"/>
      <c r="D18" s="399"/>
      <c r="E18" s="399"/>
      <c r="F18" s="399"/>
      <c r="G18" s="399"/>
      <c r="H18" s="399"/>
      <c r="I18" s="399"/>
      <c r="J18" s="399"/>
      <c r="M18" s="406"/>
      <c r="N18" s="407"/>
    </row>
    <row r="19" spans="1:14" ht="21" customHeight="1">
      <c r="A19" s="399" t="s">
        <v>161</v>
      </c>
      <c r="B19" s="399"/>
      <c r="C19" s="399"/>
      <c r="D19" s="399"/>
      <c r="E19" s="399"/>
      <c r="F19" s="399"/>
      <c r="G19" s="399"/>
      <c r="H19" s="399"/>
      <c r="I19" s="399"/>
      <c r="J19" s="399"/>
    </row>
    <row r="20" spans="1:14" ht="21" customHeight="1">
      <c r="A20" s="399" t="s">
        <v>34</v>
      </c>
      <c r="B20" s="399"/>
      <c r="C20" s="399"/>
      <c r="D20" s="399"/>
      <c r="E20" s="399"/>
      <c r="F20" s="399"/>
      <c r="G20" s="399"/>
      <c r="H20" s="399"/>
      <c r="I20" s="399"/>
      <c r="J20" s="399"/>
    </row>
    <row r="21" spans="1:14" ht="21" customHeight="1">
      <c r="A21" s="399" t="s">
        <v>37</v>
      </c>
      <c r="B21" s="399"/>
      <c r="C21" s="399"/>
      <c r="D21" s="399"/>
      <c r="E21" s="399"/>
      <c r="F21" s="399"/>
      <c r="G21" s="399"/>
      <c r="H21" s="399"/>
      <c r="I21" s="399"/>
      <c r="J21" s="399"/>
    </row>
    <row r="22" spans="1:14" ht="21" customHeight="1">
      <c r="A22" s="399" t="s">
        <v>46</v>
      </c>
      <c r="B22" s="399"/>
      <c r="C22" s="399"/>
      <c r="D22" s="399"/>
      <c r="E22" s="399"/>
      <c r="F22" s="399"/>
      <c r="G22" s="399"/>
      <c r="H22" s="399"/>
      <c r="I22" s="399"/>
      <c r="J22" s="399"/>
    </row>
    <row r="23" spans="1:14" ht="21" customHeight="1">
      <c r="A23" s="399" t="s">
        <v>33</v>
      </c>
      <c r="B23" s="399"/>
      <c r="C23" s="399"/>
      <c r="D23" s="399"/>
      <c r="E23" s="399"/>
      <c r="F23" s="399"/>
      <c r="G23" s="399"/>
      <c r="H23" s="399"/>
      <c r="I23" s="399"/>
      <c r="J23" s="399"/>
    </row>
    <row r="24" spans="1:14" ht="21" customHeight="1">
      <c r="A24" s="399" t="s">
        <v>51</v>
      </c>
      <c r="B24" s="399"/>
      <c r="C24" s="399"/>
      <c r="D24" s="399"/>
      <c r="E24" s="399"/>
      <c r="F24" s="399"/>
      <c r="G24" s="399"/>
      <c r="H24" s="399"/>
      <c r="I24" s="399"/>
      <c r="J24" s="399"/>
    </row>
    <row r="25" spans="1:14" ht="21" customHeight="1">
      <c r="A25" s="400" t="s">
        <v>32</v>
      </c>
      <c r="B25" s="400"/>
      <c r="C25" s="400"/>
      <c r="D25" s="400"/>
      <c r="E25" s="400"/>
      <c r="F25" s="400"/>
      <c r="G25" s="400"/>
      <c r="H25" s="400"/>
      <c r="I25" s="400"/>
      <c r="J25" s="400"/>
    </row>
    <row r="26" spans="1:14" s="65" customFormat="1" ht="21" customHeight="1">
      <c r="A26" s="409" t="s">
        <v>164</v>
      </c>
      <c r="B26" s="409"/>
      <c r="C26" s="409"/>
      <c r="D26" s="409"/>
      <c r="E26" s="409"/>
      <c r="F26" s="409"/>
      <c r="G26" s="409"/>
      <c r="H26" s="409"/>
      <c r="I26" s="409"/>
      <c r="J26" s="409"/>
    </row>
    <row r="27" spans="1:14" ht="21" customHeight="1">
      <c r="A27" s="399" t="s">
        <v>165</v>
      </c>
      <c r="B27" s="399"/>
      <c r="C27" s="399"/>
      <c r="D27" s="399"/>
      <c r="E27" s="399"/>
      <c r="F27" s="399"/>
      <c r="G27" s="399"/>
      <c r="H27" s="399"/>
      <c r="I27" s="399"/>
      <c r="J27" s="399"/>
    </row>
    <row r="28" spans="1:14" ht="21" customHeight="1">
      <c r="A28" s="399" t="s">
        <v>47</v>
      </c>
      <c r="B28" s="399"/>
      <c r="C28" s="399"/>
      <c r="D28" s="399"/>
      <c r="E28" s="399"/>
      <c r="F28" s="399"/>
      <c r="G28" s="399"/>
      <c r="H28" s="399"/>
      <c r="I28" s="399"/>
      <c r="J28" s="399"/>
    </row>
    <row r="29" spans="1:14" ht="21" customHeight="1">
      <c r="A29" s="399" t="s">
        <v>29</v>
      </c>
      <c r="B29" s="399"/>
      <c r="C29" s="399"/>
      <c r="D29" s="399"/>
      <c r="E29" s="399"/>
      <c r="F29" s="399"/>
      <c r="G29" s="399"/>
      <c r="H29" s="399"/>
      <c r="I29" s="399"/>
      <c r="J29" s="399"/>
    </row>
    <row r="30" spans="1:14" ht="21" customHeight="1">
      <c r="A30" s="399" t="s">
        <v>30</v>
      </c>
      <c r="B30" s="399"/>
      <c r="C30" s="399"/>
      <c r="D30" s="399"/>
      <c r="E30" s="399"/>
      <c r="F30" s="399"/>
      <c r="G30" s="399"/>
      <c r="H30" s="399"/>
      <c r="I30" s="399"/>
      <c r="J30" s="399"/>
    </row>
    <row r="31" spans="1:14" ht="21" customHeight="1">
      <c r="A31" s="23" t="s">
        <v>31</v>
      </c>
      <c r="G31" s="410">
        <f>Ampop!G7</f>
        <v>143479.96964351463</v>
      </c>
      <c r="H31" s="410"/>
      <c r="I31" s="23" t="s">
        <v>2</v>
      </c>
    </row>
    <row r="32" spans="1:14" ht="21" customHeight="1"/>
    <row r="33" spans="2:9" ht="18.75" customHeight="1"/>
    <row r="34" spans="2:9" ht="18.75" customHeight="1">
      <c r="B34" s="408" t="s">
        <v>99</v>
      </c>
      <c r="C34" s="408"/>
      <c r="D34" s="408"/>
      <c r="E34" s="408"/>
      <c r="F34" s="408"/>
      <c r="G34" s="408"/>
      <c r="H34" s="408"/>
      <c r="I34" s="408"/>
    </row>
  </sheetData>
  <mergeCells count="30">
    <mergeCell ref="M17:N17"/>
    <mergeCell ref="M18:N18"/>
    <mergeCell ref="B34:I34"/>
    <mergeCell ref="A25:J25"/>
    <mergeCell ref="A26:J26"/>
    <mergeCell ref="A27:J27"/>
    <mergeCell ref="A28:J28"/>
    <mergeCell ref="G31:H31"/>
    <mergeCell ref="A23:J23"/>
    <mergeCell ref="A24:J24"/>
    <mergeCell ref="A29:J29"/>
    <mergeCell ref="A30:J30"/>
    <mergeCell ref="A21:J21"/>
    <mergeCell ref="A22:J22"/>
    <mergeCell ref="A19:J19"/>
    <mergeCell ref="A20:J20"/>
    <mergeCell ref="A2:J2"/>
    <mergeCell ref="A4:J4"/>
    <mergeCell ref="A5:J5"/>
    <mergeCell ref="A7:J7"/>
    <mergeCell ref="A13:J13"/>
    <mergeCell ref="A17:J17"/>
    <mergeCell ref="A18:J18"/>
    <mergeCell ref="A8:J8"/>
    <mergeCell ref="A9:J9"/>
    <mergeCell ref="A11:J11"/>
    <mergeCell ref="A12:J12"/>
    <mergeCell ref="A15:J15"/>
    <mergeCell ref="A16:J16"/>
    <mergeCell ref="A14:J14"/>
  </mergeCells>
  <phoneticPr fontId="0" type="noConversion"/>
  <pageMargins left="0.55208333333333337" right="1.0416666666666666E-2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5D1B-037D-454D-8E6E-E8496115D969}">
  <sheetPr>
    <tabColor rgb="FFFFFF00"/>
  </sheetPr>
  <dimension ref="A1:R382"/>
  <sheetViews>
    <sheetView showGridLines="0" showWhiteSpace="0" view="pageBreakPreview" topLeftCell="A13" zoomScaleNormal="100" zoomScaleSheetLayoutView="100" zoomScalePageLayoutView="80" workbookViewId="0">
      <selection activeCell="H76" sqref="H76"/>
    </sheetView>
  </sheetViews>
  <sheetFormatPr defaultRowHeight="12.75"/>
  <cols>
    <col min="1" max="1" width="4.140625" style="70" customWidth="1"/>
    <col min="2" max="2" width="9" style="73" customWidth="1"/>
    <col min="3" max="3" width="46.7109375" style="74" customWidth="1"/>
    <col min="4" max="4" width="6.85546875" style="70" customWidth="1"/>
    <col min="5" max="5" width="7.42578125" style="70" customWidth="1"/>
    <col min="6" max="6" width="7.5703125" style="70" customWidth="1"/>
    <col min="7" max="7" width="7.85546875" style="70" customWidth="1"/>
    <col min="8" max="8" width="6" style="70" customWidth="1"/>
    <col min="9" max="9" width="6.42578125" style="70" customWidth="1"/>
    <col min="10" max="10" width="7" style="70" customWidth="1"/>
    <col min="11" max="11" width="8.42578125" style="70" customWidth="1"/>
    <col min="12" max="12" width="7.5703125" style="70" customWidth="1"/>
    <col min="13" max="13" width="10.140625" style="70" customWidth="1"/>
    <col min="14" max="14" width="11.7109375" style="70" customWidth="1"/>
    <col min="15" max="15" width="8.28515625" style="70" customWidth="1"/>
    <col min="16" max="16" width="9.7109375" style="70" customWidth="1"/>
    <col min="17" max="17" width="10.140625" style="70" bestFit="1" customWidth="1"/>
    <col min="18" max="18" width="9.28515625" style="70" bestFit="1" customWidth="1"/>
    <col min="19" max="254" width="9.140625" style="70"/>
    <col min="255" max="255" width="4.140625" style="70" customWidth="1"/>
    <col min="256" max="256" width="7.42578125" style="70" customWidth="1"/>
    <col min="257" max="257" width="42.85546875" style="70" customWidth="1"/>
    <col min="258" max="258" width="6.85546875" style="70" customWidth="1"/>
    <col min="259" max="259" width="7.42578125" style="70" customWidth="1"/>
    <col min="260" max="260" width="7.5703125" style="70" customWidth="1"/>
    <col min="261" max="261" width="7.85546875" style="70" customWidth="1"/>
    <col min="262" max="262" width="6" style="70" customWidth="1"/>
    <col min="263" max="263" width="6.42578125" style="70" customWidth="1"/>
    <col min="264" max="264" width="7" style="70" customWidth="1"/>
    <col min="265" max="265" width="8.42578125" style="70" customWidth="1"/>
    <col min="266" max="266" width="7.5703125" style="70" customWidth="1"/>
    <col min="267" max="267" width="7.7109375" style="70" customWidth="1"/>
    <col min="268" max="268" width="9.7109375" style="70" customWidth="1"/>
    <col min="269" max="269" width="8.28515625" style="70" customWidth="1"/>
    <col min="270" max="270" width="8.42578125" style="70" customWidth="1"/>
    <col min="271" max="271" width="9.5703125" style="70" bestFit="1" customWidth="1"/>
    <col min="272" max="272" width="9.7109375" style="70" bestFit="1" customWidth="1"/>
    <col min="273" max="273" width="9.140625" style="70"/>
    <col min="274" max="274" width="9.28515625" style="70" bestFit="1" customWidth="1"/>
    <col min="275" max="510" width="9.140625" style="70"/>
    <col min="511" max="511" width="4.140625" style="70" customWidth="1"/>
    <col min="512" max="512" width="7.42578125" style="70" customWidth="1"/>
    <col min="513" max="513" width="42.85546875" style="70" customWidth="1"/>
    <col min="514" max="514" width="6.85546875" style="70" customWidth="1"/>
    <col min="515" max="515" width="7.42578125" style="70" customWidth="1"/>
    <col min="516" max="516" width="7.5703125" style="70" customWidth="1"/>
    <col min="517" max="517" width="7.85546875" style="70" customWidth="1"/>
    <col min="518" max="518" width="6" style="70" customWidth="1"/>
    <col min="519" max="519" width="6.42578125" style="70" customWidth="1"/>
    <col min="520" max="520" width="7" style="70" customWidth="1"/>
    <col min="521" max="521" width="8.42578125" style="70" customWidth="1"/>
    <col min="522" max="522" width="7.5703125" style="70" customWidth="1"/>
    <col min="523" max="523" width="7.7109375" style="70" customWidth="1"/>
    <col min="524" max="524" width="9.7109375" style="70" customWidth="1"/>
    <col min="525" max="525" width="8.28515625" style="70" customWidth="1"/>
    <col min="526" max="526" width="8.42578125" style="70" customWidth="1"/>
    <col min="527" max="527" width="9.5703125" style="70" bestFit="1" customWidth="1"/>
    <col min="528" max="528" width="9.7109375" style="70" bestFit="1" customWidth="1"/>
    <col min="529" max="529" width="9.140625" style="70"/>
    <col min="530" max="530" width="9.28515625" style="70" bestFit="1" customWidth="1"/>
    <col min="531" max="766" width="9.140625" style="70"/>
    <col min="767" max="767" width="4.140625" style="70" customWidth="1"/>
    <col min="768" max="768" width="7.42578125" style="70" customWidth="1"/>
    <col min="769" max="769" width="42.85546875" style="70" customWidth="1"/>
    <col min="770" max="770" width="6.85546875" style="70" customWidth="1"/>
    <col min="771" max="771" width="7.42578125" style="70" customWidth="1"/>
    <col min="772" max="772" width="7.5703125" style="70" customWidth="1"/>
    <col min="773" max="773" width="7.85546875" style="70" customWidth="1"/>
    <col min="774" max="774" width="6" style="70" customWidth="1"/>
    <col min="775" max="775" width="6.42578125" style="70" customWidth="1"/>
    <col min="776" max="776" width="7" style="70" customWidth="1"/>
    <col min="777" max="777" width="8.42578125" style="70" customWidth="1"/>
    <col min="778" max="778" width="7.5703125" style="70" customWidth="1"/>
    <col min="779" max="779" width="7.7109375" style="70" customWidth="1"/>
    <col min="780" max="780" width="9.7109375" style="70" customWidth="1"/>
    <col min="781" max="781" width="8.28515625" style="70" customWidth="1"/>
    <col min="782" max="782" width="8.42578125" style="70" customWidth="1"/>
    <col min="783" max="783" width="9.5703125" style="70" bestFit="1" customWidth="1"/>
    <col min="784" max="784" width="9.7109375" style="70" bestFit="1" customWidth="1"/>
    <col min="785" max="785" width="9.140625" style="70"/>
    <col min="786" max="786" width="9.28515625" style="70" bestFit="1" customWidth="1"/>
    <col min="787" max="1022" width="9.140625" style="70"/>
    <col min="1023" max="1023" width="4.140625" style="70" customWidth="1"/>
    <col min="1024" max="1024" width="7.42578125" style="70" customWidth="1"/>
    <col min="1025" max="1025" width="42.85546875" style="70" customWidth="1"/>
    <col min="1026" max="1026" width="6.85546875" style="70" customWidth="1"/>
    <col min="1027" max="1027" width="7.42578125" style="70" customWidth="1"/>
    <col min="1028" max="1028" width="7.5703125" style="70" customWidth="1"/>
    <col min="1029" max="1029" width="7.85546875" style="70" customWidth="1"/>
    <col min="1030" max="1030" width="6" style="70" customWidth="1"/>
    <col min="1031" max="1031" width="6.42578125" style="70" customWidth="1"/>
    <col min="1032" max="1032" width="7" style="70" customWidth="1"/>
    <col min="1033" max="1033" width="8.42578125" style="70" customWidth="1"/>
    <col min="1034" max="1034" width="7.5703125" style="70" customWidth="1"/>
    <col min="1035" max="1035" width="7.7109375" style="70" customWidth="1"/>
    <col min="1036" max="1036" width="9.7109375" style="70" customWidth="1"/>
    <col min="1037" max="1037" width="8.28515625" style="70" customWidth="1"/>
    <col min="1038" max="1038" width="8.42578125" style="70" customWidth="1"/>
    <col min="1039" max="1039" width="9.5703125" style="70" bestFit="1" customWidth="1"/>
    <col min="1040" max="1040" width="9.7109375" style="70" bestFit="1" customWidth="1"/>
    <col min="1041" max="1041" width="9.140625" style="70"/>
    <col min="1042" max="1042" width="9.28515625" style="70" bestFit="1" customWidth="1"/>
    <col min="1043" max="1278" width="9.140625" style="70"/>
    <col min="1279" max="1279" width="4.140625" style="70" customWidth="1"/>
    <col min="1280" max="1280" width="7.42578125" style="70" customWidth="1"/>
    <col min="1281" max="1281" width="42.85546875" style="70" customWidth="1"/>
    <col min="1282" max="1282" width="6.85546875" style="70" customWidth="1"/>
    <col min="1283" max="1283" width="7.42578125" style="70" customWidth="1"/>
    <col min="1284" max="1284" width="7.5703125" style="70" customWidth="1"/>
    <col min="1285" max="1285" width="7.85546875" style="70" customWidth="1"/>
    <col min="1286" max="1286" width="6" style="70" customWidth="1"/>
    <col min="1287" max="1287" width="6.42578125" style="70" customWidth="1"/>
    <col min="1288" max="1288" width="7" style="70" customWidth="1"/>
    <col min="1289" max="1289" width="8.42578125" style="70" customWidth="1"/>
    <col min="1290" max="1290" width="7.5703125" style="70" customWidth="1"/>
    <col min="1291" max="1291" width="7.7109375" style="70" customWidth="1"/>
    <col min="1292" max="1292" width="9.7109375" style="70" customWidth="1"/>
    <col min="1293" max="1293" width="8.28515625" style="70" customWidth="1"/>
    <col min="1294" max="1294" width="8.42578125" style="70" customWidth="1"/>
    <col min="1295" max="1295" width="9.5703125" style="70" bestFit="1" customWidth="1"/>
    <col min="1296" max="1296" width="9.7109375" style="70" bestFit="1" customWidth="1"/>
    <col min="1297" max="1297" width="9.140625" style="70"/>
    <col min="1298" max="1298" width="9.28515625" style="70" bestFit="1" customWidth="1"/>
    <col min="1299" max="1534" width="9.140625" style="70"/>
    <col min="1535" max="1535" width="4.140625" style="70" customWidth="1"/>
    <col min="1536" max="1536" width="7.42578125" style="70" customWidth="1"/>
    <col min="1537" max="1537" width="42.85546875" style="70" customWidth="1"/>
    <col min="1538" max="1538" width="6.85546875" style="70" customWidth="1"/>
    <col min="1539" max="1539" width="7.42578125" style="70" customWidth="1"/>
    <col min="1540" max="1540" width="7.5703125" style="70" customWidth="1"/>
    <col min="1541" max="1541" width="7.85546875" style="70" customWidth="1"/>
    <col min="1542" max="1542" width="6" style="70" customWidth="1"/>
    <col min="1543" max="1543" width="6.42578125" style="70" customWidth="1"/>
    <col min="1544" max="1544" width="7" style="70" customWidth="1"/>
    <col min="1545" max="1545" width="8.42578125" style="70" customWidth="1"/>
    <col min="1546" max="1546" width="7.5703125" style="70" customWidth="1"/>
    <col min="1547" max="1547" width="7.7109375" style="70" customWidth="1"/>
    <col min="1548" max="1548" width="9.7109375" style="70" customWidth="1"/>
    <col min="1549" max="1549" width="8.28515625" style="70" customWidth="1"/>
    <col min="1550" max="1550" width="8.42578125" style="70" customWidth="1"/>
    <col min="1551" max="1551" width="9.5703125" style="70" bestFit="1" customWidth="1"/>
    <col min="1552" max="1552" width="9.7109375" style="70" bestFit="1" customWidth="1"/>
    <col min="1553" max="1553" width="9.140625" style="70"/>
    <col min="1554" max="1554" width="9.28515625" style="70" bestFit="1" customWidth="1"/>
    <col min="1555" max="1790" width="9.140625" style="70"/>
    <col min="1791" max="1791" width="4.140625" style="70" customWidth="1"/>
    <col min="1792" max="1792" width="7.42578125" style="70" customWidth="1"/>
    <col min="1793" max="1793" width="42.85546875" style="70" customWidth="1"/>
    <col min="1794" max="1794" width="6.85546875" style="70" customWidth="1"/>
    <col min="1795" max="1795" width="7.42578125" style="70" customWidth="1"/>
    <col min="1796" max="1796" width="7.5703125" style="70" customWidth="1"/>
    <col min="1797" max="1797" width="7.85546875" style="70" customWidth="1"/>
    <col min="1798" max="1798" width="6" style="70" customWidth="1"/>
    <col min="1799" max="1799" width="6.42578125" style="70" customWidth="1"/>
    <col min="1800" max="1800" width="7" style="70" customWidth="1"/>
    <col min="1801" max="1801" width="8.42578125" style="70" customWidth="1"/>
    <col min="1802" max="1802" width="7.5703125" style="70" customWidth="1"/>
    <col min="1803" max="1803" width="7.7109375" style="70" customWidth="1"/>
    <col min="1804" max="1804" width="9.7109375" style="70" customWidth="1"/>
    <col min="1805" max="1805" width="8.28515625" style="70" customWidth="1"/>
    <col min="1806" max="1806" width="8.42578125" style="70" customWidth="1"/>
    <col min="1807" max="1807" width="9.5703125" style="70" bestFit="1" customWidth="1"/>
    <col min="1808" max="1808" width="9.7109375" style="70" bestFit="1" customWidth="1"/>
    <col min="1809" max="1809" width="9.140625" style="70"/>
    <col min="1810" max="1810" width="9.28515625" style="70" bestFit="1" customWidth="1"/>
    <col min="1811" max="2046" width="9.140625" style="70"/>
    <col min="2047" max="2047" width="4.140625" style="70" customWidth="1"/>
    <col min="2048" max="2048" width="7.42578125" style="70" customWidth="1"/>
    <col min="2049" max="2049" width="42.85546875" style="70" customWidth="1"/>
    <col min="2050" max="2050" width="6.85546875" style="70" customWidth="1"/>
    <col min="2051" max="2051" width="7.42578125" style="70" customWidth="1"/>
    <col min="2052" max="2052" width="7.5703125" style="70" customWidth="1"/>
    <col min="2053" max="2053" width="7.85546875" style="70" customWidth="1"/>
    <col min="2054" max="2054" width="6" style="70" customWidth="1"/>
    <col min="2055" max="2055" width="6.42578125" style="70" customWidth="1"/>
    <col min="2056" max="2056" width="7" style="70" customWidth="1"/>
    <col min="2057" max="2057" width="8.42578125" style="70" customWidth="1"/>
    <col min="2058" max="2058" width="7.5703125" style="70" customWidth="1"/>
    <col min="2059" max="2059" width="7.7109375" style="70" customWidth="1"/>
    <col min="2060" max="2060" width="9.7109375" style="70" customWidth="1"/>
    <col min="2061" max="2061" width="8.28515625" style="70" customWidth="1"/>
    <col min="2062" max="2062" width="8.42578125" style="70" customWidth="1"/>
    <col min="2063" max="2063" width="9.5703125" style="70" bestFit="1" customWidth="1"/>
    <col min="2064" max="2064" width="9.7109375" style="70" bestFit="1" customWidth="1"/>
    <col min="2065" max="2065" width="9.140625" style="70"/>
    <col min="2066" max="2066" width="9.28515625" style="70" bestFit="1" customWidth="1"/>
    <col min="2067" max="2302" width="9.140625" style="70"/>
    <col min="2303" max="2303" width="4.140625" style="70" customWidth="1"/>
    <col min="2304" max="2304" width="7.42578125" style="70" customWidth="1"/>
    <col min="2305" max="2305" width="42.85546875" style="70" customWidth="1"/>
    <col min="2306" max="2306" width="6.85546875" style="70" customWidth="1"/>
    <col min="2307" max="2307" width="7.42578125" style="70" customWidth="1"/>
    <col min="2308" max="2308" width="7.5703125" style="70" customWidth="1"/>
    <col min="2309" max="2309" width="7.85546875" style="70" customWidth="1"/>
    <col min="2310" max="2310" width="6" style="70" customWidth="1"/>
    <col min="2311" max="2311" width="6.42578125" style="70" customWidth="1"/>
    <col min="2312" max="2312" width="7" style="70" customWidth="1"/>
    <col min="2313" max="2313" width="8.42578125" style="70" customWidth="1"/>
    <col min="2314" max="2314" width="7.5703125" style="70" customWidth="1"/>
    <col min="2315" max="2315" width="7.7109375" style="70" customWidth="1"/>
    <col min="2316" max="2316" width="9.7109375" style="70" customWidth="1"/>
    <col min="2317" max="2317" width="8.28515625" style="70" customWidth="1"/>
    <col min="2318" max="2318" width="8.42578125" style="70" customWidth="1"/>
    <col min="2319" max="2319" width="9.5703125" style="70" bestFit="1" customWidth="1"/>
    <col min="2320" max="2320" width="9.7109375" style="70" bestFit="1" customWidth="1"/>
    <col min="2321" max="2321" width="9.140625" style="70"/>
    <col min="2322" max="2322" width="9.28515625" style="70" bestFit="1" customWidth="1"/>
    <col min="2323" max="2558" width="9.140625" style="70"/>
    <col min="2559" max="2559" width="4.140625" style="70" customWidth="1"/>
    <col min="2560" max="2560" width="7.42578125" style="70" customWidth="1"/>
    <col min="2561" max="2561" width="42.85546875" style="70" customWidth="1"/>
    <col min="2562" max="2562" width="6.85546875" style="70" customWidth="1"/>
    <col min="2563" max="2563" width="7.42578125" style="70" customWidth="1"/>
    <col min="2564" max="2564" width="7.5703125" style="70" customWidth="1"/>
    <col min="2565" max="2565" width="7.85546875" style="70" customWidth="1"/>
    <col min="2566" max="2566" width="6" style="70" customWidth="1"/>
    <col min="2567" max="2567" width="6.42578125" style="70" customWidth="1"/>
    <col min="2568" max="2568" width="7" style="70" customWidth="1"/>
    <col min="2569" max="2569" width="8.42578125" style="70" customWidth="1"/>
    <col min="2570" max="2570" width="7.5703125" style="70" customWidth="1"/>
    <col min="2571" max="2571" width="7.7109375" style="70" customWidth="1"/>
    <col min="2572" max="2572" width="9.7109375" style="70" customWidth="1"/>
    <col min="2573" max="2573" width="8.28515625" style="70" customWidth="1"/>
    <col min="2574" max="2574" width="8.42578125" style="70" customWidth="1"/>
    <col min="2575" max="2575" width="9.5703125" style="70" bestFit="1" customWidth="1"/>
    <col min="2576" max="2576" width="9.7109375" style="70" bestFit="1" customWidth="1"/>
    <col min="2577" max="2577" width="9.140625" style="70"/>
    <col min="2578" max="2578" width="9.28515625" style="70" bestFit="1" customWidth="1"/>
    <col min="2579" max="2814" width="9.140625" style="70"/>
    <col min="2815" max="2815" width="4.140625" style="70" customWidth="1"/>
    <col min="2816" max="2816" width="7.42578125" style="70" customWidth="1"/>
    <col min="2817" max="2817" width="42.85546875" style="70" customWidth="1"/>
    <col min="2818" max="2818" width="6.85546875" style="70" customWidth="1"/>
    <col min="2819" max="2819" width="7.42578125" style="70" customWidth="1"/>
    <col min="2820" max="2820" width="7.5703125" style="70" customWidth="1"/>
    <col min="2821" max="2821" width="7.85546875" style="70" customWidth="1"/>
    <col min="2822" max="2822" width="6" style="70" customWidth="1"/>
    <col min="2823" max="2823" width="6.42578125" style="70" customWidth="1"/>
    <col min="2824" max="2824" width="7" style="70" customWidth="1"/>
    <col min="2825" max="2825" width="8.42578125" style="70" customWidth="1"/>
    <col min="2826" max="2826" width="7.5703125" style="70" customWidth="1"/>
    <col min="2827" max="2827" width="7.7109375" style="70" customWidth="1"/>
    <col min="2828" max="2828" width="9.7109375" style="70" customWidth="1"/>
    <col min="2829" max="2829" width="8.28515625" style="70" customWidth="1"/>
    <col min="2830" max="2830" width="8.42578125" style="70" customWidth="1"/>
    <col min="2831" max="2831" width="9.5703125" style="70" bestFit="1" customWidth="1"/>
    <col min="2832" max="2832" width="9.7109375" style="70" bestFit="1" customWidth="1"/>
    <col min="2833" max="2833" width="9.140625" style="70"/>
    <col min="2834" max="2834" width="9.28515625" style="70" bestFit="1" customWidth="1"/>
    <col min="2835" max="3070" width="9.140625" style="70"/>
    <col min="3071" max="3071" width="4.140625" style="70" customWidth="1"/>
    <col min="3072" max="3072" width="7.42578125" style="70" customWidth="1"/>
    <col min="3073" max="3073" width="42.85546875" style="70" customWidth="1"/>
    <col min="3074" max="3074" width="6.85546875" style="70" customWidth="1"/>
    <col min="3075" max="3075" width="7.42578125" style="70" customWidth="1"/>
    <col min="3076" max="3076" width="7.5703125" style="70" customWidth="1"/>
    <col min="3077" max="3077" width="7.85546875" style="70" customWidth="1"/>
    <col min="3078" max="3078" width="6" style="70" customWidth="1"/>
    <col min="3079" max="3079" width="6.42578125" style="70" customWidth="1"/>
    <col min="3080" max="3080" width="7" style="70" customWidth="1"/>
    <col min="3081" max="3081" width="8.42578125" style="70" customWidth="1"/>
    <col min="3082" max="3082" width="7.5703125" style="70" customWidth="1"/>
    <col min="3083" max="3083" width="7.7109375" style="70" customWidth="1"/>
    <col min="3084" max="3084" width="9.7109375" style="70" customWidth="1"/>
    <col min="3085" max="3085" width="8.28515625" style="70" customWidth="1"/>
    <col min="3086" max="3086" width="8.42578125" style="70" customWidth="1"/>
    <col min="3087" max="3087" width="9.5703125" style="70" bestFit="1" customWidth="1"/>
    <col min="3088" max="3088" width="9.7109375" style="70" bestFit="1" customWidth="1"/>
    <col min="3089" max="3089" width="9.140625" style="70"/>
    <col min="3090" max="3090" width="9.28515625" style="70" bestFit="1" customWidth="1"/>
    <col min="3091" max="3326" width="9.140625" style="70"/>
    <col min="3327" max="3327" width="4.140625" style="70" customWidth="1"/>
    <col min="3328" max="3328" width="7.42578125" style="70" customWidth="1"/>
    <col min="3329" max="3329" width="42.85546875" style="70" customWidth="1"/>
    <col min="3330" max="3330" width="6.85546875" style="70" customWidth="1"/>
    <col min="3331" max="3331" width="7.42578125" style="70" customWidth="1"/>
    <col min="3332" max="3332" width="7.5703125" style="70" customWidth="1"/>
    <col min="3333" max="3333" width="7.85546875" style="70" customWidth="1"/>
    <col min="3334" max="3334" width="6" style="70" customWidth="1"/>
    <col min="3335" max="3335" width="6.42578125" style="70" customWidth="1"/>
    <col min="3336" max="3336" width="7" style="70" customWidth="1"/>
    <col min="3337" max="3337" width="8.42578125" style="70" customWidth="1"/>
    <col min="3338" max="3338" width="7.5703125" style="70" customWidth="1"/>
    <col min="3339" max="3339" width="7.7109375" style="70" customWidth="1"/>
    <col min="3340" max="3340" width="9.7109375" style="70" customWidth="1"/>
    <col min="3341" max="3341" width="8.28515625" style="70" customWidth="1"/>
    <col min="3342" max="3342" width="8.42578125" style="70" customWidth="1"/>
    <col min="3343" max="3343" width="9.5703125" style="70" bestFit="1" customWidth="1"/>
    <col min="3344" max="3344" width="9.7109375" style="70" bestFit="1" customWidth="1"/>
    <col min="3345" max="3345" width="9.140625" style="70"/>
    <col min="3346" max="3346" width="9.28515625" style="70" bestFit="1" customWidth="1"/>
    <col min="3347" max="3582" width="9.140625" style="70"/>
    <col min="3583" max="3583" width="4.140625" style="70" customWidth="1"/>
    <col min="3584" max="3584" width="7.42578125" style="70" customWidth="1"/>
    <col min="3585" max="3585" width="42.85546875" style="70" customWidth="1"/>
    <col min="3586" max="3586" width="6.85546875" style="70" customWidth="1"/>
    <col min="3587" max="3587" width="7.42578125" style="70" customWidth="1"/>
    <col min="3588" max="3588" width="7.5703125" style="70" customWidth="1"/>
    <col min="3589" max="3589" width="7.85546875" style="70" customWidth="1"/>
    <col min="3590" max="3590" width="6" style="70" customWidth="1"/>
    <col min="3591" max="3591" width="6.42578125" style="70" customWidth="1"/>
    <col min="3592" max="3592" width="7" style="70" customWidth="1"/>
    <col min="3593" max="3593" width="8.42578125" style="70" customWidth="1"/>
    <col min="3594" max="3594" width="7.5703125" style="70" customWidth="1"/>
    <col min="3595" max="3595" width="7.7109375" style="70" customWidth="1"/>
    <col min="3596" max="3596" width="9.7109375" style="70" customWidth="1"/>
    <col min="3597" max="3597" width="8.28515625" style="70" customWidth="1"/>
    <col min="3598" max="3598" width="8.42578125" style="70" customWidth="1"/>
    <col min="3599" max="3599" width="9.5703125" style="70" bestFit="1" customWidth="1"/>
    <col min="3600" max="3600" width="9.7109375" style="70" bestFit="1" customWidth="1"/>
    <col min="3601" max="3601" width="9.140625" style="70"/>
    <col min="3602" max="3602" width="9.28515625" style="70" bestFit="1" customWidth="1"/>
    <col min="3603" max="3838" width="9.140625" style="70"/>
    <col min="3839" max="3839" width="4.140625" style="70" customWidth="1"/>
    <col min="3840" max="3840" width="7.42578125" style="70" customWidth="1"/>
    <col min="3841" max="3841" width="42.85546875" style="70" customWidth="1"/>
    <col min="3842" max="3842" width="6.85546875" style="70" customWidth="1"/>
    <col min="3843" max="3843" width="7.42578125" style="70" customWidth="1"/>
    <col min="3844" max="3844" width="7.5703125" style="70" customWidth="1"/>
    <col min="3845" max="3845" width="7.85546875" style="70" customWidth="1"/>
    <col min="3846" max="3846" width="6" style="70" customWidth="1"/>
    <col min="3847" max="3847" width="6.42578125" style="70" customWidth="1"/>
    <col min="3848" max="3848" width="7" style="70" customWidth="1"/>
    <col min="3849" max="3849" width="8.42578125" style="70" customWidth="1"/>
    <col min="3850" max="3850" width="7.5703125" style="70" customWidth="1"/>
    <col min="3851" max="3851" width="7.7109375" style="70" customWidth="1"/>
    <col min="3852" max="3852" width="9.7109375" style="70" customWidth="1"/>
    <col min="3853" max="3853" width="8.28515625" style="70" customWidth="1"/>
    <col min="3854" max="3854" width="8.42578125" style="70" customWidth="1"/>
    <col min="3855" max="3855" width="9.5703125" style="70" bestFit="1" customWidth="1"/>
    <col min="3856" max="3856" width="9.7109375" style="70" bestFit="1" customWidth="1"/>
    <col min="3857" max="3857" width="9.140625" style="70"/>
    <col min="3858" max="3858" width="9.28515625" style="70" bestFit="1" customWidth="1"/>
    <col min="3859" max="4094" width="9.140625" style="70"/>
    <col min="4095" max="4095" width="4.140625" style="70" customWidth="1"/>
    <col min="4096" max="4096" width="7.42578125" style="70" customWidth="1"/>
    <col min="4097" max="4097" width="42.85546875" style="70" customWidth="1"/>
    <col min="4098" max="4098" width="6.85546875" style="70" customWidth="1"/>
    <col min="4099" max="4099" width="7.42578125" style="70" customWidth="1"/>
    <col min="4100" max="4100" width="7.5703125" style="70" customWidth="1"/>
    <col min="4101" max="4101" width="7.85546875" style="70" customWidth="1"/>
    <col min="4102" max="4102" width="6" style="70" customWidth="1"/>
    <col min="4103" max="4103" width="6.42578125" style="70" customWidth="1"/>
    <col min="4104" max="4104" width="7" style="70" customWidth="1"/>
    <col min="4105" max="4105" width="8.42578125" style="70" customWidth="1"/>
    <col min="4106" max="4106" width="7.5703125" style="70" customWidth="1"/>
    <col min="4107" max="4107" width="7.7109375" style="70" customWidth="1"/>
    <col min="4108" max="4108" width="9.7109375" style="70" customWidth="1"/>
    <col min="4109" max="4109" width="8.28515625" style="70" customWidth="1"/>
    <col min="4110" max="4110" width="8.42578125" style="70" customWidth="1"/>
    <col min="4111" max="4111" width="9.5703125" style="70" bestFit="1" customWidth="1"/>
    <col min="4112" max="4112" width="9.7109375" style="70" bestFit="1" customWidth="1"/>
    <col min="4113" max="4113" width="9.140625" style="70"/>
    <col min="4114" max="4114" width="9.28515625" style="70" bestFit="1" customWidth="1"/>
    <col min="4115" max="4350" width="9.140625" style="70"/>
    <col min="4351" max="4351" width="4.140625" style="70" customWidth="1"/>
    <col min="4352" max="4352" width="7.42578125" style="70" customWidth="1"/>
    <col min="4353" max="4353" width="42.85546875" style="70" customWidth="1"/>
    <col min="4354" max="4354" width="6.85546875" style="70" customWidth="1"/>
    <col min="4355" max="4355" width="7.42578125" style="70" customWidth="1"/>
    <col min="4356" max="4356" width="7.5703125" style="70" customWidth="1"/>
    <col min="4357" max="4357" width="7.85546875" style="70" customWidth="1"/>
    <col min="4358" max="4358" width="6" style="70" customWidth="1"/>
    <col min="4359" max="4359" width="6.42578125" style="70" customWidth="1"/>
    <col min="4360" max="4360" width="7" style="70" customWidth="1"/>
    <col min="4361" max="4361" width="8.42578125" style="70" customWidth="1"/>
    <col min="4362" max="4362" width="7.5703125" style="70" customWidth="1"/>
    <col min="4363" max="4363" width="7.7109375" style="70" customWidth="1"/>
    <col min="4364" max="4364" width="9.7109375" style="70" customWidth="1"/>
    <col min="4365" max="4365" width="8.28515625" style="70" customWidth="1"/>
    <col min="4366" max="4366" width="8.42578125" style="70" customWidth="1"/>
    <col min="4367" max="4367" width="9.5703125" style="70" bestFit="1" customWidth="1"/>
    <col min="4368" max="4368" width="9.7109375" style="70" bestFit="1" customWidth="1"/>
    <col min="4369" max="4369" width="9.140625" style="70"/>
    <col min="4370" max="4370" width="9.28515625" style="70" bestFit="1" customWidth="1"/>
    <col min="4371" max="4606" width="9.140625" style="70"/>
    <col min="4607" max="4607" width="4.140625" style="70" customWidth="1"/>
    <col min="4608" max="4608" width="7.42578125" style="70" customWidth="1"/>
    <col min="4609" max="4609" width="42.85546875" style="70" customWidth="1"/>
    <col min="4610" max="4610" width="6.85546875" style="70" customWidth="1"/>
    <col min="4611" max="4611" width="7.42578125" style="70" customWidth="1"/>
    <col min="4612" max="4612" width="7.5703125" style="70" customWidth="1"/>
    <col min="4613" max="4613" width="7.85546875" style="70" customWidth="1"/>
    <col min="4614" max="4614" width="6" style="70" customWidth="1"/>
    <col min="4615" max="4615" width="6.42578125" style="70" customWidth="1"/>
    <col min="4616" max="4616" width="7" style="70" customWidth="1"/>
    <col min="4617" max="4617" width="8.42578125" style="70" customWidth="1"/>
    <col min="4618" max="4618" width="7.5703125" style="70" customWidth="1"/>
    <col min="4619" max="4619" width="7.7109375" style="70" customWidth="1"/>
    <col min="4620" max="4620" width="9.7109375" style="70" customWidth="1"/>
    <col min="4621" max="4621" width="8.28515625" style="70" customWidth="1"/>
    <col min="4622" max="4622" width="8.42578125" style="70" customWidth="1"/>
    <col min="4623" max="4623" width="9.5703125" style="70" bestFit="1" customWidth="1"/>
    <col min="4624" max="4624" width="9.7109375" style="70" bestFit="1" customWidth="1"/>
    <col min="4625" max="4625" width="9.140625" style="70"/>
    <col min="4626" max="4626" width="9.28515625" style="70" bestFit="1" customWidth="1"/>
    <col min="4627" max="4862" width="9.140625" style="70"/>
    <col min="4863" max="4863" width="4.140625" style="70" customWidth="1"/>
    <col min="4864" max="4864" width="7.42578125" style="70" customWidth="1"/>
    <col min="4865" max="4865" width="42.85546875" style="70" customWidth="1"/>
    <col min="4866" max="4866" width="6.85546875" style="70" customWidth="1"/>
    <col min="4867" max="4867" width="7.42578125" style="70" customWidth="1"/>
    <col min="4868" max="4868" width="7.5703125" style="70" customWidth="1"/>
    <col min="4869" max="4869" width="7.85546875" style="70" customWidth="1"/>
    <col min="4870" max="4870" width="6" style="70" customWidth="1"/>
    <col min="4871" max="4871" width="6.42578125" style="70" customWidth="1"/>
    <col min="4872" max="4872" width="7" style="70" customWidth="1"/>
    <col min="4873" max="4873" width="8.42578125" style="70" customWidth="1"/>
    <col min="4874" max="4874" width="7.5703125" style="70" customWidth="1"/>
    <col min="4875" max="4875" width="7.7109375" style="70" customWidth="1"/>
    <col min="4876" max="4876" width="9.7109375" style="70" customWidth="1"/>
    <col min="4877" max="4877" width="8.28515625" style="70" customWidth="1"/>
    <col min="4878" max="4878" width="8.42578125" style="70" customWidth="1"/>
    <col min="4879" max="4879" width="9.5703125" style="70" bestFit="1" customWidth="1"/>
    <col min="4880" max="4880" width="9.7109375" style="70" bestFit="1" customWidth="1"/>
    <col min="4881" max="4881" width="9.140625" style="70"/>
    <col min="4882" max="4882" width="9.28515625" style="70" bestFit="1" customWidth="1"/>
    <col min="4883" max="5118" width="9.140625" style="70"/>
    <col min="5119" max="5119" width="4.140625" style="70" customWidth="1"/>
    <col min="5120" max="5120" width="7.42578125" style="70" customWidth="1"/>
    <col min="5121" max="5121" width="42.85546875" style="70" customWidth="1"/>
    <col min="5122" max="5122" width="6.85546875" style="70" customWidth="1"/>
    <col min="5123" max="5123" width="7.42578125" style="70" customWidth="1"/>
    <col min="5124" max="5124" width="7.5703125" style="70" customWidth="1"/>
    <col min="5125" max="5125" width="7.85546875" style="70" customWidth="1"/>
    <col min="5126" max="5126" width="6" style="70" customWidth="1"/>
    <col min="5127" max="5127" width="6.42578125" style="70" customWidth="1"/>
    <col min="5128" max="5128" width="7" style="70" customWidth="1"/>
    <col min="5129" max="5129" width="8.42578125" style="70" customWidth="1"/>
    <col min="5130" max="5130" width="7.5703125" style="70" customWidth="1"/>
    <col min="5131" max="5131" width="7.7109375" style="70" customWidth="1"/>
    <col min="5132" max="5132" width="9.7109375" style="70" customWidth="1"/>
    <col min="5133" max="5133" width="8.28515625" style="70" customWidth="1"/>
    <col min="5134" max="5134" width="8.42578125" style="70" customWidth="1"/>
    <col min="5135" max="5135" width="9.5703125" style="70" bestFit="1" customWidth="1"/>
    <col min="5136" max="5136" width="9.7109375" style="70" bestFit="1" customWidth="1"/>
    <col min="5137" max="5137" width="9.140625" style="70"/>
    <col min="5138" max="5138" width="9.28515625" style="70" bestFit="1" customWidth="1"/>
    <col min="5139" max="5374" width="9.140625" style="70"/>
    <col min="5375" max="5375" width="4.140625" style="70" customWidth="1"/>
    <col min="5376" max="5376" width="7.42578125" style="70" customWidth="1"/>
    <col min="5377" max="5377" width="42.85546875" style="70" customWidth="1"/>
    <col min="5378" max="5378" width="6.85546875" style="70" customWidth="1"/>
    <col min="5379" max="5379" width="7.42578125" style="70" customWidth="1"/>
    <col min="5380" max="5380" width="7.5703125" style="70" customWidth="1"/>
    <col min="5381" max="5381" width="7.85546875" style="70" customWidth="1"/>
    <col min="5382" max="5382" width="6" style="70" customWidth="1"/>
    <col min="5383" max="5383" width="6.42578125" style="70" customWidth="1"/>
    <col min="5384" max="5384" width="7" style="70" customWidth="1"/>
    <col min="5385" max="5385" width="8.42578125" style="70" customWidth="1"/>
    <col min="5386" max="5386" width="7.5703125" style="70" customWidth="1"/>
    <col min="5387" max="5387" width="7.7109375" style="70" customWidth="1"/>
    <col min="5388" max="5388" width="9.7109375" style="70" customWidth="1"/>
    <col min="5389" max="5389" width="8.28515625" style="70" customWidth="1"/>
    <col min="5390" max="5390" width="8.42578125" style="70" customWidth="1"/>
    <col min="5391" max="5391" width="9.5703125" style="70" bestFit="1" customWidth="1"/>
    <col min="5392" max="5392" width="9.7109375" style="70" bestFit="1" customWidth="1"/>
    <col min="5393" max="5393" width="9.140625" style="70"/>
    <col min="5394" max="5394" width="9.28515625" style="70" bestFit="1" customWidth="1"/>
    <col min="5395" max="5630" width="9.140625" style="70"/>
    <col min="5631" max="5631" width="4.140625" style="70" customWidth="1"/>
    <col min="5632" max="5632" width="7.42578125" style="70" customWidth="1"/>
    <col min="5633" max="5633" width="42.85546875" style="70" customWidth="1"/>
    <col min="5634" max="5634" width="6.85546875" style="70" customWidth="1"/>
    <col min="5635" max="5635" width="7.42578125" style="70" customWidth="1"/>
    <col min="5636" max="5636" width="7.5703125" style="70" customWidth="1"/>
    <col min="5637" max="5637" width="7.85546875" style="70" customWidth="1"/>
    <col min="5638" max="5638" width="6" style="70" customWidth="1"/>
    <col min="5639" max="5639" width="6.42578125" style="70" customWidth="1"/>
    <col min="5640" max="5640" width="7" style="70" customWidth="1"/>
    <col min="5641" max="5641" width="8.42578125" style="70" customWidth="1"/>
    <col min="5642" max="5642" width="7.5703125" style="70" customWidth="1"/>
    <col min="5643" max="5643" width="7.7109375" style="70" customWidth="1"/>
    <col min="5644" max="5644" width="9.7109375" style="70" customWidth="1"/>
    <col min="5645" max="5645" width="8.28515625" style="70" customWidth="1"/>
    <col min="5646" max="5646" width="8.42578125" style="70" customWidth="1"/>
    <col min="5647" max="5647" width="9.5703125" style="70" bestFit="1" customWidth="1"/>
    <col min="5648" max="5648" width="9.7109375" style="70" bestFit="1" customWidth="1"/>
    <col min="5649" max="5649" width="9.140625" style="70"/>
    <col min="5650" max="5650" width="9.28515625" style="70" bestFit="1" customWidth="1"/>
    <col min="5651" max="5886" width="9.140625" style="70"/>
    <col min="5887" max="5887" width="4.140625" style="70" customWidth="1"/>
    <col min="5888" max="5888" width="7.42578125" style="70" customWidth="1"/>
    <col min="5889" max="5889" width="42.85546875" style="70" customWidth="1"/>
    <col min="5890" max="5890" width="6.85546875" style="70" customWidth="1"/>
    <col min="5891" max="5891" width="7.42578125" style="70" customWidth="1"/>
    <col min="5892" max="5892" width="7.5703125" style="70" customWidth="1"/>
    <col min="5893" max="5893" width="7.85546875" style="70" customWidth="1"/>
    <col min="5894" max="5894" width="6" style="70" customWidth="1"/>
    <col min="5895" max="5895" width="6.42578125" style="70" customWidth="1"/>
    <col min="5896" max="5896" width="7" style="70" customWidth="1"/>
    <col min="5897" max="5897" width="8.42578125" style="70" customWidth="1"/>
    <col min="5898" max="5898" width="7.5703125" style="70" customWidth="1"/>
    <col min="5899" max="5899" width="7.7109375" style="70" customWidth="1"/>
    <col min="5900" max="5900" width="9.7109375" style="70" customWidth="1"/>
    <col min="5901" max="5901" width="8.28515625" style="70" customWidth="1"/>
    <col min="5902" max="5902" width="8.42578125" style="70" customWidth="1"/>
    <col min="5903" max="5903" width="9.5703125" style="70" bestFit="1" customWidth="1"/>
    <col min="5904" max="5904" width="9.7109375" style="70" bestFit="1" customWidth="1"/>
    <col min="5905" max="5905" width="9.140625" style="70"/>
    <col min="5906" max="5906" width="9.28515625" style="70" bestFit="1" customWidth="1"/>
    <col min="5907" max="6142" width="9.140625" style="70"/>
    <col min="6143" max="6143" width="4.140625" style="70" customWidth="1"/>
    <col min="6144" max="6144" width="7.42578125" style="70" customWidth="1"/>
    <col min="6145" max="6145" width="42.85546875" style="70" customWidth="1"/>
    <col min="6146" max="6146" width="6.85546875" style="70" customWidth="1"/>
    <col min="6147" max="6147" width="7.42578125" style="70" customWidth="1"/>
    <col min="6148" max="6148" width="7.5703125" style="70" customWidth="1"/>
    <col min="6149" max="6149" width="7.85546875" style="70" customWidth="1"/>
    <col min="6150" max="6150" width="6" style="70" customWidth="1"/>
    <col min="6151" max="6151" width="6.42578125" style="70" customWidth="1"/>
    <col min="6152" max="6152" width="7" style="70" customWidth="1"/>
    <col min="6153" max="6153" width="8.42578125" style="70" customWidth="1"/>
    <col min="6154" max="6154" width="7.5703125" style="70" customWidth="1"/>
    <col min="6155" max="6155" width="7.7109375" style="70" customWidth="1"/>
    <col min="6156" max="6156" width="9.7109375" style="70" customWidth="1"/>
    <col min="6157" max="6157" width="8.28515625" style="70" customWidth="1"/>
    <col min="6158" max="6158" width="8.42578125" style="70" customWidth="1"/>
    <col min="6159" max="6159" width="9.5703125" style="70" bestFit="1" customWidth="1"/>
    <col min="6160" max="6160" width="9.7109375" style="70" bestFit="1" customWidth="1"/>
    <col min="6161" max="6161" width="9.140625" style="70"/>
    <col min="6162" max="6162" width="9.28515625" style="70" bestFit="1" customWidth="1"/>
    <col min="6163" max="6398" width="9.140625" style="70"/>
    <col min="6399" max="6399" width="4.140625" style="70" customWidth="1"/>
    <col min="6400" max="6400" width="7.42578125" style="70" customWidth="1"/>
    <col min="6401" max="6401" width="42.85546875" style="70" customWidth="1"/>
    <col min="6402" max="6402" width="6.85546875" style="70" customWidth="1"/>
    <col min="6403" max="6403" width="7.42578125" style="70" customWidth="1"/>
    <col min="6404" max="6404" width="7.5703125" style="70" customWidth="1"/>
    <col min="6405" max="6405" width="7.85546875" style="70" customWidth="1"/>
    <col min="6406" max="6406" width="6" style="70" customWidth="1"/>
    <col min="6407" max="6407" width="6.42578125" style="70" customWidth="1"/>
    <col min="6408" max="6408" width="7" style="70" customWidth="1"/>
    <col min="6409" max="6409" width="8.42578125" style="70" customWidth="1"/>
    <col min="6410" max="6410" width="7.5703125" style="70" customWidth="1"/>
    <col min="6411" max="6411" width="7.7109375" style="70" customWidth="1"/>
    <col min="6412" max="6412" width="9.7109375" style="70" customWidth="1"/>
    <col min="6413" max="6413" width="8.28515625" style="70" customWidth="1"/>
    <col min="6414" max="6414" width="8.42578125" style="70" customWidth="1"/>
    <col min="6415" max="6415" width="9.5703125" style="70" bestFit="1" customWidth="1"/>
    <col min="6416" max="6416" width="9.7109375" style="70" bestFit="1" customWidth="1"/>
    <col min="6417" max="6417" width="9.140625" style="70"/>
    <col min="6418" max="6418" width="9.28515625" style="70" bestFit="1" customWidth="1"/>
    <col min="6419" max="6654" width="9.140625" style="70"/>
    <col min="6655" max="6655" width="4.140625" style="70" customWidth="1"/>
    <col min="6656" max="6656" width="7.42578125" style="70" customWidth="1"/>
    <col min="6657" max="6657" width="42.85546875" style="70" customWidth="1"/>
    <col min="6658" max="6658" width="6.85546875" style="70" customWidth="1"/>
    <col min="6659" max="6659" width="7.42578125" style="70" customWidth="1"/>
    <col min="6660" max="6660" width="7.5703125" style="70" customWidth="1"/>
    <col min="6661" max="6661" width="7.85546875" style="70" customWidth="1"/>
    <col min="6662" max="6662" width="6" style="70" customWidth="1"/>
    <col min="6663" max="6663" width="6.42578125" style="70" customWidth="1"/>
    <col min="6664" max="6664" width="7" style="70" customWidth="1"/>
    <col min="6665" max="6665" width="8.42578125" style="70" customWidth="1"/>
    <col min="6666" max="6666" width="7.5703125" style="70" customWidth="1"/>
    <col min="6667" max="6667" width="7.7109375" style="70" customWidth="1"/>
    <col min="6668" max="6668" width="9.7109375" style="70" customWidth="1"/>
    <col min="6669" max="6669" width="8.28515625" style="70" customWidth="1"/>
    <col min="6670" max="6670" width="8.42578125" style="70" customWidth="1"/>
    <col min="6671" max="6671" width="9.5703125" style="70" bestFit="1" customWidth="1"/>
    <col min="6672" max="6672" width="9.7109375" style="70" bestFit="1" customWidth="1"/>
    <col min="6673" max="6673" width="9.140625" style="70"/>
    <col min="6674" max="6674" width="9.28515625" style="70" bestFit="1" customWidth="1"/>
    <col min="6675" max="6910" width="9.140625" style="70"/>
    <col min="6911" max="6911" width="4.140625" style="70" customWidth="1"/>
    <col min="6912" max="6912" width="7.42578125" style="70" customWidth="1"/>
    <col min="6913" max="6913" width="42.85546875" style="70" customWidth="1"/>
    <col min="6914" max="6914" width="6.85546875" style="70" customWidth="1"/>
    <col min="6915" max="6915" width="7.42578125" style="70" customWidth="1"/>
    <col min="6916" max="6916" width="7.5703125" style="70" customWidth="1"/>
    <col min="6917" max="6917" width="7.85546875" style="70" customWidth="1"/>
    <col min="6918" max="6918" width="6" style="70" customWidth="1"/>
    <col min="6919" max="6919" width="6.42578125" style="70" customWidth="1"/>
    <col min="6920" max="6920" width="7" style="70" customWidth="1"/>
    <col min="6921" max="6921" width="8.42578125" style="70" customWidth="1"/>
    <col min="6922" max="6922" width="7.5703125" style="70" customWidth="1"/>
    <col min="6923" max="6923" width="7.7109375" style="70" customWidth="1"/>
    <col min="6924" max="6924" width="9.7109375" style="70" customWidth="1"/>
    <col min="6925" max="6925" width="8.28515625" style="70" customWidth="1"/>
    <col min="6926" max="6926" width="8.42578125" style="70" customWidth="1"/>
    <col min="6927" max="6927" width="9.5703125" style="70" bestFit="1" customWidth="1"/>
    <col min="6928" max="6928" width="9.7109375" style="70" bestFit="1" customWidth="1"/>
    <col min="6929" max="6929" width="9.140625" style="70"/>
    <col min="6930" max="6930" width="9.28515625" style="70" bestFit="1" customWidth="1"/>
    <col min="6931" max="7166" width="9.140625" style="70"/>
    <col min="7167" max="7167" width="4.140625" style="70" customWidth="1"/>
    <col min="7168" max="7168" width="7.42578125" style="70" customWidth="1"/>
    <col min="7169" max="7169" width="42.85546875" style="70" customWidth="1"/>
    <col min="7170" max="7170" width="6.85546875" style="70" customWidth="1"/>
    <col min="7171" max="7171" width="7.42578125" style="70" customWidth="1"/>
    <col min="7172" max="7172" width="7.5703125" style="70" customWidth="1"/>
    <col min="7173" max="7173" width="7.85546875" style="70" customWidth="1"/>
    <col min="7174" max="7174" width="6" style="70" customWidth="1"/>
    <col min="7175" max="7175" width="6.42578125" style="70" customWidth="1"/>
    <col min="7176" max="7176" width="7" style="70" customWidth="1"/>
    <col min="7177" max="7177" width="8.42578125" style="70" customWidth="1"/>
    <col min="7178" max="7178" width="7.5703125" style="70" customWidth="1"/>
    <col min="7179" max="7179" width="7.7109375" style="70" customWidth="1"/>
    <col min="7180" max="7180" width="9.7109375" style="70" customWidth="1"/>
    <col min="7181" max="7181" width="8.28515625" style="70" customWidth="1"/>
    <col min="7182" max="7182" width="8.42578125" style="70" customWidth="1"/>
    <col min="7183" max="7183" width="9.5703125" style="70" bestFit="1" customWidth="1"/>
    <col min="7184" max="7184" width="9.7109375" style="70" bestFit="1" customWidth="1"/>
    <col min="7185" max="7185" width="9.140625" style="70"/>
    <col min="7186" max="7186" width="9.28515625" style="70" bestFit="1" customWidth="1"/>
    <col min="7187" max="7422" width="9.140625" style="70"/>
    <col min="7423" max="7423" width="4.140625" style="70" customWidth="1"/>
    <col min="7424" max="7424" width="7.42578125" style="70" customWidth="1"/>
    <col min="7425" max="7425" width="42.85546875" style="70" customWidth="1"/>
    <col min="7426" max="7426" width="6.85546875" style="70" customWidth="1"/>
    <col min="7427" max="7427" width="7.42578125" style="70" customWidth="1"/>
    <col min="7428" max="7428" width="7.5703125" style="70" customWidth="1"/>
    <col min="7429" max="7429" width="7.85546875" style="70" customWidth="1"/>
    <col min="7430" max="7430" width="6" style="70" customWidth="1"/>
    <col min="7431" max="7431" width="6.42578125" style="70" customWidth="1"/>
    <col min="7432" max="7432" width="7" style="70" customWidth="1"/>
    <col min="7433" max="7433" width="8.42578125" style="70" customWidth="1"/>
    <col min="7434" max="7434" width="7.5703125" style="70" customWidth="1"/>
    <col min="7435" max="7435" width="7.7109375" style="70" customWidth="1"/>
    <col min="7436" max="7436" width="9.7109375" style="70" customWidth="1"/>
    <col min="7437" max="7437" width="8.28515625" style="70" customWidth="1"/>
    <col min="7438" max="7438" width="8.42578125" style="70" customWidth="1"/>
    <col min="7439" max="7439" width="9.5703125" style="70" bestFit="1" customWidth="1"/>
    <col min="7440" max="7440" width="9.7109375" style="70" bestFit="1" customWidth="1"/>
    <col min="7441" max="7441" width="9.140625" style="70"/>
    <col min="7442" max="7442" width="9.28515625" style="70" bestFit="1" customWidth="1"/>
    <col min="7443" max="7678" width="9.140625" style="70"/>
    <col min="7679" max="7679" width="4.140625" style="70" customWidth="1"/>
    <col min="7680" max="7680" width="7.42578125" style="70" customWidth="1"/>
    <col min="7681" max="7681" width="42.85546875" style="70" customWidth="1"/>
    <col min="7682" max="7682" width="6.85546875" style="70" customWidth="1"/>
    <col min="7683" max="7683" width="7.42578125" style="70" customWidth="1"/>
    <col min="7684" max="7684" width="7.5703125" style="70" customWidth="1"/>
    <col min="7685" max="7685" width="7.85546875" style="70" customWidth="1"/>
    <col min="7686" max="7686" width="6" style="70" customWidth="1"/>
    <col min="7687" max="7687" width="6.42578125" style="70" customWidth="1"/>
    <col min="7688" max="7688" width="7" style="70" customWidth="1"/>
    <col min="7689" max="7689" width="8.42578125" style="70" customWidth="1"/>
    <col min="7690" max="7690" width="7.5703125" style="70" customWidth="1"/>
    <col min="7691" max="7691" width="7.7109375" style="70" customWidth="1"/>
    <col min="7692" max="7692" width="9.7109375" style="70" customWidth="1"/>
    <col min="7693" max="7693" width="8.28515625" style="70" customWidth="1"/>
    <col min="7694" max="7694" width="8.42578125" style="70" customWidth="1"/>
    <col min="7695" max="7695" width="9.5703125" style="70" bestFit="1" customWidth="1"/>
    <col min="7696" max="7696" width="9.7109375" style="70" bestFit="1" customWidth="1"/>
    <col min="7697" max="7697" width="9.140625" style="70"/>
    <col min="7698" max="7698" width="9.28515625" style="70" bestFit="1" customWidth="1"/>
    <col min="7699" max="7934" width="9.140625" style="70"/>
    <col min="7935" max="7935" width="4.140625" style="70" customWidth="1"/>
    <col min="7936" max="7936" width="7.42578125" style="70" customWidth="1"/>
    <col min="7937" max="7937" width="42.85546875" style="70" customWidth="1"/>
    <col min="7938" max="7938" width="6.85546875" style="70" customWidth="1"/>
    <col min="7939" max="7939" width="7.42578125" style="70" customWidth="1"/>
    <col min="7940" max="7940" width="7.5703125" style="70" customWidth="1"/>
    <col min="7941" max="7941" width="7.85546875" style="70" customWidth="1"/>
    <col min="7942" max="7942" width="6" style="70" customWidth="1"/>
    <col min="7943" max="7943" width="6.42578125" style="70" customWidth="1"/>
    <col min="7944" max="7944" width="7" style="70" customWidth="1"/>
    <col min="7945" max="7945" width="8.42578125" style="70" customWidth="1"/>
    <col min="7946" max="7946" width="7.5703125" style="70" customWidth="1"/>
    <col min="7947" max="7947" width="7.7109375" style="70" customWidth="1"/>
    <col min="7948" max="7948" width="9.7109375" style="70" customWidth="1"/>
    <col min="7949" max="7949" width="8.28515625" style="70" customWidth="1"/>
    <col min="7950" max="7950" width="8.42578125" style="70" customWidth="1"/>
    <col min="7951" max="7951" width="9.5703125" style="70" bestFit="1" customWidth="1"/>
    <col min="7952" max="7952" width="9.7109375" style="70" bestFit="1" customWidth="1"/>
    <col min="7953" max="7953" width="9.140625" style="70"/>
    <col min="7954" max="7954" width="9.28515625" style="70" bestFit="1" customWidth="1"/>
    <col min="7955" max="8190" width="9.140625" style="70"/>
    <col min="8191" max="8191" width="4.140625" style="70" customWidth="1"/>
    <col min="8192" max="8192" width="7.42578125" style="70" customWidth="1"/>
    <col min="8193" max="8193" width="42.85546875" style="70" customWidth="1"/>
    <col min="8194" max="8194" width="6.85546875" style="70" customWidth="1"/>
    <col min="8195" max="8195" width="7.42578125" style="70" customWidth="1"/>
    <col min="8196" max="8196" width="7.5703125" style="70" customWidth="1"/>
    <col min="8197" max="8197" width="7.85546875" style="70" customWidth="1"/>
    <col min="8198" max="8198" width="6" style="70" customWidth="1"/>
    <col min="8199" max="8199" width="6.42578125" style="70" customWidth="1"/>
    <col min="8200" max="8200" width="7" style="70" customWidth="1"/>
    <col min="8201" max="8201" width="8.42578125" style="70" customWidth="1"/>
    <col min="8202" max="8202" width="7.5703125" style="70" customWidth="1"/>
    <col min="8203" max="8203" width="7.7109375" style="70" customWidth="1"/>
    <col min="8204" max="8204" width="9.7109375" style="70" customWidth="1"/>
    <col min="8205" max="8205" width="8.28515625" style="70" customWidth="1"/>
    <col min="8206" max="8206" width="8.42578125" style="70" customWidth="1"/>
    <col min="8207" max="8207" width="9.5703125" style="70" bestFit="1" customWidth="1"/>
    <col min="8208" max="8208" width="9.7109375" style="70" bestFit="1" customWidth="1"/>
    <col min="8209" max="8209" width="9.140625" style="70"/>
    <col min="8210" max="8210" width="9.28515625" style="70" bestFit="1" customWidth="1"/>
    <col min="8211" max="8446" width="9.140625" style="70"/>
    <col min="8447" max="8447" width="4.140625" style="70" customWidth="1"/>
    <col min="8448" max="8448" width="7.42578125" style="70" customWidth="1"/>
    <col min="8449" max="8449" width="42.85546875" style="70" customWidth="1"/>
    <col min="8450" max="8450" width="6.85546875" style="70" customWidth="1"/>
    <col min="8451" max="8451" width="7.42578125" style="70" customWidth="1"/>
    <col min="8452" max="8452" width="7.5703125" style="70" customWidth="1"/>
    <col min="8453" max="8453" width="7.85546875" style="70" customWidth="1"/>
    <col min="8454" max="8454" width="6" style="70" customWidth="1"/>
    <col min="8455" max="8455" width="6.42578125" style="70" customWidth="1"/>
    <col min="8456" max="8456" width="7" style="70" customWidth="1"/>
    <col min="8457" max="8457" width="8.42578125" style="70" customWidth="1"/>
    <col min="8458" max="8458" width="7.5703125" style="70" customWidth="1"/>
    <col min="8459" max="8459" width="7.7109375" style="70" customWidth="1"/>
    <col min="8460" max="8460" width="9.7109375" style="70" customWidth="1"/>
    <col min="8461" max="8461" width="8.28515625" style="70" customWidth="1"/>
    <col min="8462" max="8462" width="8.42578125" style="70" customWidth="1"/>
    <col min="8463" max="8463" width="9.5703125" style="70" bestFit="1" customWidth="1"/>
    <col min="8464" max="8464" width="9.7109375" style="70" bestFit="1" customWidth="1"/>
    <col min="8465" max="8465" width="9.140625" style="70"/>
    <col min="8466" max="8466" width="9.28515625" style="70" bestFit="1" customWidth="1"/>
    <col min="8467" max="8702" width="9.140625" style="70"/>
    <col min="8703" max="8703" width="4.140625" style="70" customWidth="1"/>
    <col min="8704" max="8704" width="7.42578125" style="70" customWidth="1"/>
    <col min="8705" max="8705" width="42.85546875" style="70" customWidth="1"/>
    <col min="8706" max="8706" width="6.85546875" style="70" customWidth="1"/>
    <col min="8707" max="8707" width="7.42578125" style="70" customWidth="1"/>
    <col min="8708" max="8708" width="7.5703125" style="70" customWidth="1"/>
    <col min="8709" max="8709" width="7.85546875" style="70" customWidth="1"/>
    <col min="8710" max="8710" width="6" style="70" customWidth="1"/>
    <col min="8711" max="8711" width="6.42578125" style="70" customWidth="1"/>
    <col min="8712" max="8712" width="7" style="70" customWidth="1"/>
    <col min="8713" max="8713" width="8.42578125" style="70" customWidth="1"/>
    <col min="8714" max="8714" width="7.5703125" style="70" customWidth="1"/>
    <col min="8715" max="8715" width="7.7109375" style="70" customWidth="1"/>
    <col min="8716" max="8716" width="9.7109375" style="70" customWidth="1"/>
    <col min="8717" max="8717" width="8.28515625" style="70" customWidth="1"/>
    <col min="8718" max="8718" width="8.42578125" style="70" customWidth="1"/>
    <col min="8719" max="8719" width="9.5703125" style="70" bestFit="1" customWidth="1"/>
    <col min="8720" max="8720" width="9.7109375" style="70" bestFit="1" customWidth="1"/>
    <col min="8721" max="8721" width="9.140625" style="70"/>
    <col min="8722" max="8722" width="9.28515625" style="70" bestFit="1" customWidth="1"/>
    <col min="8723" max="8958" width="9.140625" style="70"/>
    <col min="8959" max="8959" width="4.140625" style="70" customWidth="1"/>
    <col min="8960" max="8960" width="7.42578125" style="70" customWidth="1"/>
    <col min="8961" max="8961" width="42.85546875" style="70" customWidth="1"/>
    <col min="8962" max="8962" width="6.85546875" style="70" customWidth="1"/>
    <col min="8963" max="8963" width="7.42578125" style="70" customWidth="1"/>
    <col min="8964" max="8964" width="7.5703125" style="70" customWidth="1"/>
    <col min="8965" max="8965" width="7.85546875" style="70" customWidth="1"/>
    <col min="8966" max="8966" width="6" style="70" customWidth="1"/>
    <col min="8967" max="8967" width="6.42578125" style="70" customWidth="1"/>
    <col min="8968" max="8968" width="7" style="70" customWidth="1"/>
    <col min="8969" max="8969" width="8.42578125" style="70" customWidth="1"/>
    <col min="8970" max="8970" width="7.5703125" style="70" customWidth="1"/>
    <col min="8971" max="8971" width="7.7109375" style="70" customWidth="1"/>
    <col min="8972" max="8972" width="9.7109375" style="70" customWidth="1"/>
    <col min="8973" max="8973" width="8.28515625" style="70" customWidth="1"/>
    <col min="8974" max="8974" width="8.42578125" style="70" customWidth="1"/>
    <col min="8975" max="8975" width="9.5703125" style="70" bestFit="1" customWidth="1"/>
    <col min="8976" max="8976" width="9.7109375" style="70" bestFit="1" customWidth="1"/>
    <col min="8977" max="8977" width="9.140625" style="70"/>
    <col min="8978" max="8978" width="9.28515625" style="70" bestFit="1" customWidth="1"/>
    <col min="8979" max="9214" width="9.140625" style="70"/>
    <col min="9215" max="9215" width="4.140625" style="70" customWidth="1"/>
    <col min="9216" max="9216" width="7.42578125" style="70" customWidth="1"/>
    <col min="9217" max="9217" width="42.85546875" style="70" customWidth="1"/>
    <col min="9218" max="9218" width="6.85546875" style="70" customWidth="1"/>
    <col min="9219" max="9219" width="7.42578125" style="70" customWidth="1"/>
    <col min="9220" max="9220" width="7.5703125" style="70" customWidth="1"/>
    <col min="9221" max="9221" width="7.85546875" style="70" customWidth="1"/>
    <col min="9222" max="9222" width="6" style="70" customWidth="1"/>
    <col min="9223" max="9223" width="6.42578125" style="70" customWidth="1"/>
    <col min="9224" max="9224" width="7" style="70" customWidth="1"/>
    <col min="9225" max="9225" width="8.42578125" style="70" customWidth="1"/>
    <col min="9226" max="9226" width="7.5703125" style="70" customWidth="1"/>
    <col min="9227" max="9227" width="7.7109375" style="70" customWidth="1"/>
    <col min="9228" max="9228" width="9.7109375" style="70" customWidth="1"/>
    <col min="9229" max="9229" width="8.28515625" style="70" customWidth="1"/>
    <col min="9230" max="9230" width="8.42578125" style="70" customWidth="1"/>
    <col min="9231" max="9231" width="9.5703125" style="70" bestFit="1" customWidth="1"/>
    <col min="9232" max="9232" width="9.7109375" style="70" bestFit="1" customWidth="1"/>
    <col min="9233" max="9233" width="9.140625" style="70"/>
    <col min="9234" max="9234" width="9.28515625" style="70" bestFit="1" customWidth="1"/>
    <col min="9235" max="9470" width="9.140625" style="70"/>
    <col min="9471" max="9471" width="4.140625" style="70" customWidth="1"/>
    <col min="9472" max="9472" width="7.42578125" style="70" customWidth="1"/>
    <col min="9473" max="9473" width="42.85546875" style="70" customWidth="1"/>
    <col min="9474" max="9474" width="6.85546875" style="70" customWidth="1"/>
    <col min="9475" max="9475" width="7.42578125" style="70" customWidth="1"/>
    <col min="9476" max="9476" width="7.5703125" style="70" customWidth="1"/>
    <col min="9477" max="9477" width="7.85546875" style="70" customWidth="1"/>
    <col min="9478" max="9478" width="6" style="70" customWidth="1"/>
    <col min="9479" max="9479" width="6.42578125" style="70" customWidth="1"/>
    <col min="9480" max="9480" width="7" style="70" customWidth="1"/>
    <col min="9481" max="9481" width="8.42578125" style="70" customWidth="1"/>
    <col min="9482" max="9482" width="7.5703125" style="70" customWidth="1"/>
    <col min="9483" max="9483" width="7.7109375" style="70" customWidth="1"/>
    <col min="9484" max="9484" width="9.7109375" style="70" customWidth="1"/>
    <col min="9485" max="9485" width="8.28515625" style="70" customWidth="1"/>
    <col min="9486" max="9486" width="8.42578125" style="70" customWidth="1"/>
    <col min="9487" max="9487" width="9.5703125" style="70" bestFit="1" customWidth="1"/>
    <col min="9488" max="9488" width="9.7109375" style="70" bestFit="1" customWidth="1"/>
    <col min="9489" max="9489" width="9.140625" style="70"/>
    <col min="9490" max="9490" width="9.28515625" style="70" bestFit="1" customWidth="1"/>
    <col min="9491" max="9726" width="9.140625" style="70"/>
    <col min="9727" max="9727" width="4.140625" style="70" customWidth="1"/>
    <col min="9728" max="9728" width="7.42578125" style="70" customWidth="1"/>
    <col min="9729" max="9729" width="42.85546875" style="70" customWidth="1"/>
    <col min="9730" max="9730" width="6.85546875" style="70" customWidth="1"/>
    <col min="9731" max="9731" width="7.42578125" style="70" customWidth="1"/>
    <col min="9732" max="9732" width="7.5703125" style="70" customWidth="1"/>
    <col min="9733" max="9733" width="7.85546875" style="70" customWidth="1"/>
    <col min="9734" max="9734" width="6" style="70" customWidth="1"/>
    <col min="9735" max="9735" width="6.42578125" style="70" customWidth="1"/>
    <col min="9736" max="9736" width="7" style="70" customWidth="1"/>
    <col min="9737" max="9737" width="8.42578125" style="70" customWidth="1"/>
    <col min="9738" max="9738" width="7.5703125" style="70" customWidth="1"/>
    <col min="9739" max="9739" width="7.7109375" style="70" customWidth="1"/>
    <col min="9740" max="9740" width="9.7109375" style="70" customWidth="1"/>
    <col min="9741" max="9741" width="8.28515625" style="70" customWidth="1"/>
    <col min="9742" max="9742" width="8.42578125" style="70" customWidth="1"/>
    <col min="9743" max="9743" width="9.5703125" style="70" bestFit="1" customWidth="1"/>
    <col min="9744" max="9744" width="9.7109375" style="70" bestFit="1" customWidth="1"/>
    <col min="9745" max="9745" width="9.140625" style="70"/>
    <col min="9746" max="9746" width="9.28515625" style="70" bestFit="1" customWidth="1"/>
    <col min="9747" max="9982" width="9.140625" style="70"/>
    <col min="9983" max="9983" width="4.140625" style="70" customWidth="1"/>
    <col min="9984" max="9984" width="7.42578125" style="70" customWidth="1"/>
    <col min="9985" max="9985" width="42.85546875" style="70" customWidth="1"/>
    <col min="9986" max="9986" width="6.85546875" style="70" customWidth="1"/>
    <col min="9987" max="9987" width="7.42578125" style="70" customWidth="1"/>
    <col min="9988" max="9988" width="7.5703125" style="70" customWidth="1"/>
    <col min="9989" max="9989" width="7.85546875" style="70" customWidth="1"/>
    <col min="9990" max="9990" width="6" style="70" customWidth="1"/>
    <col min="9991" max="9991" width="6.42578125" style="70" customWidth="1"/>
    <col min="9992" max="9992" width="7" style="70" customWidth="1"/>
    <col min="9993" max="9993" width="8.42578125" style="70" customWidth="1"/>
    <col min="9994" max="9994" width="7.5703125" style="70" customWidth="1"/>
    <col min="9995" max="9995" width="7.7109375" style="70" customWidth="1"/>
    <col min="9996" max="9996" width="9.7109375" style="70" customWidth="1"/>
    <col min="9997" max="9997" width="8.28515625" style="70" customWidth="1"/>
    <col min="9998" max="9998" width="8.42578125" style="70" customWidth="1"/>
    <col min="9999" max="9999" width="9.5703125" style="70" bestFit="1" customWidth="1"/>
    <col min="10000" max="10000" width="9.7109375" style="70" bestFit="1" customWidth="1"/>
    <col min="10001" max="10001" width="9.140625" style="70"/>
    <col min="10002" max="10002" width="9.28515625" style="70" bestFit="1" customWidth="1"/>
    <col min="10003" max="10238" width="9.140625" style="70"/>
    <col min="10239" max="10239" width="4.140625" style="70" customWidth="1"/>
    <col min="10240" max="10240" width="7.42578125" style="70" customWidth="1"/>
    <col min="10241" max="10241" width="42.85546875" style="70" customWidth="1"/>
    <col min="10242" max="10242" width="6.85546875" style="70" customWidth="1"/>
    <col min="10243" max="10243" width="7.42578125" style="70" customWidth="1"/>
    <col min="10244" max="10244" width="7.5703125" style="70" customWidth="1"/>
    <col min="10245" max="10245" width="7.85546875" style="70" customWidth="1"/>
    <col min="10246" max="10246" width="6" style="70" customWidth="1"/>
    <col min="10247" max="10247" width="6.42578125" style="70" customWidth="1"/>
    <col min="10248" max="10248" width="7" style="70" customWidth="1"/>
    <col min="10249" max="10249" width="8.42578125" style="70" customWidth="1"/>
    <col min="10250" max="10250" width="7.5703125" style="70" customWidth="1"/>
    <col min="10251" max="10251" width="7.7109375" style="70" customWidth="1"/>
    <col min="10252" max="10252" width="9.7109375" style="70" customWidth="1"/>
    <col min="10253" max="10253" width="8.28515625" style="70" customWidth="1"/>
    <col min="10254" max="10254" width="8.42578125" style="70" customWidth="1"/>
    <col min="10255" max="10255" width="9.5703125" style="70" bestFit="1" customWidth="1"/>
    <col min="10256" max="10256" width="9.7109375" style="70" bestFit="1" customWidth="1"/>
    <col min="10257" max="10257" width="9.140625" style="70"/>
    <col min="10258" max="10258" width="9.28515625" style="70" bestFit="1" customWidth="1"/>
    <col min="10259" max="10494" width="9.140625" style="70"/>
    <col min="10495" max="10495" width="4.140625" style="70" customWidth="1"/>
    <col min="10496" max="10496" width="7.42578125" style="70" customWidth="1"/>
    <col min="10497" max="10497" width="42.85546875" style="70" customWidth="1"/>
    <col min="10498" max="10498" width="6.85546875" style="70" customWidth="1"/>
    <col min="10499" max="10499" width="7.42578125" style="70" customWidth="1"/>
    <col min="10500" max="10500" width="7.5703125" style="70" customWidth="1"/>
    <col min="10501" max="10501" width="7.85546875" style="70" customWidth="1"/>
    <col min="10502" max="10502" width="6" style="70" customWidth="1"/>
    <col min="10503" max="10503" width="6.42578125" style="70" customWidth="1"/>
    <col min="10504" max="10504" width="7" style="70" customWidth="1"/>
    <col min="10505" max="10505" width="8.42578125" style="70" customWidth="1"/>
    <col min="10506" max="10506" width="7.5703125" style="70" customWidth="1"/>
    <col min="10507" max="10507" width="7.7109375" style="70" customWidth="1"/>
    <col min="10508" max="10508" width="9.7109375" style="70" customWidth="1"/>
    <col min="10509" max="10509" width="8.28515625" style="70" customWidth="1"/>
    <col min="10510" max="10510" width="8.42578125" style="70" customWidth="1"/>
    <col min="10511" max="10511" width="9.5703125" style="70" bestFit="1" customWidth="1"/>
    <col min="10512" max="10512" width="9.7109375" style="70" bestFit="1" customWidth="1"/>
    <col min="10513" max="10513" width="9.140625" style="70"/>
    <col min="10514" max="10514" width="9.28515625" style="70" bestFit="1" customWidth="1"/>
    <col min="10515" max="10750" width="9.140625" style="70"/>
    <col min="10751" max="10751" width="4.140625" style="70" customWidth="1"/>
    <col min="10752" max="10752" width="7.42578125" style="70" customWidth="1"/>
    <col min="10753" max="10753" width="42.85546875" style="70" customWidth="1"/>
    <col min="10754" max="10754" width="6.85546875" style="70" customWidth="1"/>
    <col min="10755" max="10755" width="7.42578125" style="70" customWidth="1"/>
    <col min="10756" max="10756" width="7.5703125" style="70" customWidth="1"/>
    <col min="10757" max="10757" width="7.85546875" style="70" customWidth="1"/>
    <col min="10758" max="10758" width="6" style="70" customWidth="1"/>
    <col min="10759" max="10759" width="6.42578125" style="70" customWidth="1"/>
    <col min="10760" max="10760" width="7" style="70" customWidth="1"/>
    <col min="10761" max="10761" width="8.42578125" style="70" customWidth="1"/>
    <col min="10762" max="10762" width="7.5703125" style="70" customWidth="1"/>
    <col min="10763" max="10763" width="7.7109375" style="70" customWidth="1"/>
    <col min="10764" max="10764" width="9.7109375" style="70" customWidth="1"/>
    <col min="10765" max="10765" width="8.28515625" style="70" customWidth="1"/>
    <col min="10766" max="10766" width="8.42578125" style="70" customWidth="1"/>
    <col min="10767" max="10767" width="9.5703125" style="70" bestFit="1" customWidth="1"/>
    <col min="10768" max="10768" width="9.7109375" style="70" bestFit="1" customWidth="1"/>
    <col min="10769" max="10769" width="9.140625" style="70"/>
    <col min="10770" max="10770" width="9.28515625" style="70" bestFit="1" customWidth="1"/>
    <col min="10771" max="11006" width="9.140625" style="70"/>
    <col min="11007" max="11007" width="4.140625" style="70" customWidth="1"/>
    <col min="11008" max="11008" width="7.42578125" style="70" customWidth="1"/>
    <col min="11009" max="11009" width="42.85546875" style="70" customWidth="1"/>
    <col min="11010" max="11010" width="6.85546875" style="70" customWidth="1"/>
    <col min="11011" max="11011" width="7.42578125" style="70" customWidth="1"/>
    <col min="11012" max="11012" width="7.5703125" style="70" customWidth="1"/>
    <col min="11013" max="11013" width="7.85546875" style="70" customWidth="1"/>
    <col min="11014" max="11014" width="6" style="70" customWidth="1"/>
    <col min="11015" max="11015" width="6.42578125" style="70" customWidth="1"/>
    <col min="11016" max="11016" width="7" style="70" customWidth="1"/>
    <col min="11017" max="11017" width="8.42578125" style="70" customWidth="1"/>
    <col min="11018" max="11018" width="7.5703125" style="70" customWidth="1"/>
    <col min="11019" max="11019" width="7.7109375" style="70" customWidth="1"/>
    <col min="11020" max="11020" width="9.7109375" style="70" customWidth="1"/>
    <col min="11021" max="11021" width="8.28515625" style="70" customWidth="1"/>
    <col min="11022" max="11022" width="8.42578125" style="70" customWidth="1"/>
    <col min="11023" max="11023" width="9.5703125" style="70" bestFit="1" customWidth="1"/>
    <col min="11024" max="11024" width="9.7109375" style="70" bestFit="1" customWidth="1"/>
    <col min="11025" max="11025" width="9.140625" style="70"/>
    <col min="11026" max="11026" width="9.28515625" style="70" bestFit="1" customWidth="1"/>
    <col min="11027" max="11262" width="9.140625" style="70"/>
    <col min="11263" max="11263" width="4.140625" style="70" customWidth="1"/>
    <col min="11264" max="11264" width="7.42578125" style="70" customWidth="1"/>
    <col min="11265" max="11265" width="42.85546875" style="70" customWidth="1"/>
    <col min="11266" max="11266" width="6.85546875" style="70" customWidth="1"/>
    <col min="11267" max="11267" width="7.42578125" style="70" customWidth="1"/>
    <col min="11268" max="11268" width="7.5703125" style="70" customWidth="1"/>
    <col min="11269" max="11269" width="7.85546875" style="70" customWidth="1"/>
    <col min="11270" max="11270" width="6" style="70" customWidth="1"/>
    <col min="11271" max="11271" width="6.42578125" style="70" customWidth="1"/>
    <col min="11272" max="11272" width="7" style="70" customWidth="1"/>
    <col min="11273" max="11273" width="8.42578125" style="70" customWidth="1"/>
    <col min="11274" max="11274" width="7.5703125" style="70" customWidth="1"/>
    <col min="11275" max="11275" width="7.7109375" style="70" customWidth="1"/>
    <col min="11276" max="11276" width="9.7109375" style="70" customWidth="1"/>
    <col min="11277" max="11277" width="8.28515625" style="70" customWidth="1"/>
    <col min="11278" max="11278" width="8.42578125" style="70" customWidth="1"/>
    <col min="11279" max="11279" width="9.5703125" style="70" bestFit="1" customWidth="1"/>
    <col min="11280" max="11280" width="9.7109375" style="70" bestFit="1" customWidth="1"/>
    <col min="11281" max="11281" width="9.140625" style="70"/>
    <col min="11282" max="11282" width="9.28515625" style="70" bestFit="1" customWidth="1"/>
    <col min="11283" max="11518" width="9.140625" style="70"/>
    <col min="11519" max="11519" width="4.140625" style="70" customWidth="1"/>
    <col min="11520" max="11520" width="7.42578125" style="70" customWidth="1"/>
    <col min="11521" max="11521" width="42.85546875" style="70" customWidth="1"/>
    <col min="11522" max="11522" width="6.85546875" style="70" customWidth="1"/>
    <col min="11523" max="11523" width="7.42578125" style="70" customWidth="1"/>
    <col min="11524" max="11524" width="7.5703125" style="70" customWidth="1"/>
    <col min="11525" max="11525" width="7.85546875" style="70" customWidth="1"/>
    <col min="11526" max="11526" width="6" style="70" customWidth="1"/>
    <col min="11527" max="11527" width="6.42578125" style="70" customWidth="1"/>
    <col min="11528" max="11528" width="7" style="70" customWidth="1"/>
    <col min="11529" max="11529" width="8.42578125" style="70" customWidth="1"/>
    <col min="11530" max="11530" width="7.5703125" style="70" customWidth="1"/>
    <col min="11531" max="11531" width="7.7109375" style="70" customWidth="1"/>
    <col min="11532" max="11532" width="9.7109375" style="70" customWidth="1"/>
    <col min="11533" max="11533" width="8.28515625" style="70" customWidth="1"/>
    <col min="11534" max="11534" width="8.42578125" style="70" customWidth="1"/>
    <col min="11535" max="11535" width="9.5703125" style="70" bestFit="1" customWidth="1"/>
    <col min="11536" max="11536" width="9.7109375" style="70" bestFit="1" customWidth="1"/>
    <col min="11537" max="11537" width="9.140625" style="70"/>
    <col min="11538" max="11538" width="9.28515625" style="70" bestFit="1" customWidth="1"/>
    <col min="11539" max="11774" width="9.140625" style="70"/>
    <col min="11775" max="11775" width="4.140625" style="70" customWidth="1"/>
    <col min="11776" max="11776" width="7.42578125" style="70" customWidth="1"/>
    <col min="11777" max="11777" width="42.85546875" style="70" customWidth="1"/>
    <col min="11778" max="11778" width="6.85546875" style="70" customWidth="1"/>
    <col min="11779" max="11779" width="7.42578125" style="70" customWidth="1"/>
    <col min="11780" max="11780" width="7.5703125" style="70" customWidth="1"/>
    <col min="11781" max="11781" width="7.85546875" style="70" customWidth="1"/>
    <col min="11782" max="11782" width="6" style="70" customWidth="1"/>
    <col min="11783" max="11783" width="6.42578125" style="70" customWidth="1"/>
    <col min="11784" max="11784" width="7" style="70" customWidth="1"/>
    <col min="11785" max="11785" width="8.42578125" style="70" customWidth="1"/>
    <col min="11786" max="11786" width="7.5703125" style="70" customWidth="1"/>
    <col min="11787" max="11787" width="7.7109375" style="70" customWidth="1"/>
    <col min="11788" max="11788" width="9.7109375" style="70" customWidth="1"/>
    <col min="11789" max="11789" width="8.28515625" style="70" customWidth="1"/>
    <col min="11790" max="11790" width="8.42578125" style="70" customWidth="1"/>
    <col min="11791" max="11791" width="9.5703125" style="70" bestFit="1" customWidth="1"/>
    <col min="11792" max="11792" width="9.7109375" style="70" bestFit="1" customWidth="1"/>
    <col min="11793" max="11793" width="9.140625" style="70"/>
    <col min="11794" max="11794" width="9.28515625" style="70" bestFit="1" customWidth="1"/>
    <col min="11795" max="12030" width="9.140625" style="70"/>
    <col min="12031" max="12031" width="4.140625" style="70" customWidth="1"/>
    <col min="12032" max="12032" width="7.42578125" style="70" customWidth="1"/>
    <col min="12033" max="12033" width="42.85546875" style="70" customWidth="1"/>
    <col min="12034" max="12034" width="6.85546875" style="70" customWidth="1"/>
    <col min="12035" max="12035" width="7.42578125" style="70" customWidth="1"/>
    <col min="12036" max="12036" width="7.5703125" style="70" customWidth="1"/>
    <col min="12037" max="12037" width="7.85546875" style="70" customWidth="1"/>
    <col min="12038" max="12038" width="6" style="70" customWidth="1"/>
    <col min="12039" max="12039" width="6.42578125" style="70" customWidth="1"/>
    <col min="12040" max="12040" width="7" style="70" customWidth="1"/>
    <col min="12041" max="12041" width="8.42578125" style="70" customWidth="1"/>
    <col min="12042" max="12042" width="7.5703125" style="70" customWidth="1"/>
    <col min="12043" max="12043" width="7.7109375" style="70" customWidth="1"/>
    <col min="12044" max="12044" width="9.7109375" style="70" customWidth="1"/>
    <col min="12045" max="12045" width="8.28515625" style="70" customWidth="1"/>
    <col min="12046" max="12046" width="8.42578125" style="70" customWidth="1"/>
    <col min="12047" max="12047" width="9.5703125" style="70" bestFit="1" customWidth="1"/>
    <col min="12048" max="12048" width="9.7109375" style="70" bestFit="1" customWidth="1"/>
    <col min="12049" max="12049" width="9.140625" style="70"/>
    <col min="12050" max="12050" width="9.28515625" style="70" bestFit="1" customWidth="1"/>
    <col min="12051" max="12286" width="9.140625" style="70"/>
    <col min="12287" max="12287" width="4.140625" style="70" customWidth="1"/>
    <col min="12288" max="12288" width="7.42578125" style="70" customWidth="1"/>
    <col min="12289" max="12289" width="42.85546875" style="70" customWidth="1"/>
    <col min="12290" max="12290" width="6.85546875" style="70" customWidth="1"/>
    <col min="12291" max="12291" width="7.42578125" style="70" customWidth="1"/>
    <col min="12292" max="12292" width="7.5703125" style="70" customWidth="1"/>
    <col min="12293" max="12293" width="7.85546875" style="70" customWidth="1"/>
    <col min="12294" max="12294" width="6" style="70" customWidth="1"/>
    <col min="12295" max="12295" width="6.42578125" style="70" customWidth="1"/>
    <col min="12296" max="12296" width="7" style="70" customWidth="1"/>
    <col min="12297" max="12297" width="8.42578125" style="70" customWidth="1"/>
    <col min="12298" max="12298" width="7.5703125" style="70" customWidth="1"/>
    <col min="12299" max="12299" width="7.7109375" style="70" customWidth="1"/>
    <col min="12300" max="12300" width="9.7109375" style="70" customWidth="1"/>
    <col min="12301" max="12301" width="8.28515625" style="70" customWidth="1"/>
    <col min="12302" max="12302" width="8.42578125" style="70" customWidth="1"/>
    <col min="12303" max="12303" width="9.5703125" style="70" bestFit="1" customWidth="1"/>
    <col min="12304" max="12304" width="9.7109375" style="70" bestFit="1" customWidth="1"/>
    <col min="12305" max="12305" width="9.140625" style="70"/>
    <col min="12306" max="12306" width="9.28515625" style="70" bestFit="1" customWidth="1"/>
    <col min="12307" max="12542" width="9.140625" style="70"/>
    <col min="12543" max="12543" width="4.140625" style="70" customWidth="1"/>
    <col min="12544" max="12544" width="7.42578125" style="70" customWidth="1"/>
    <col min="12545" max="12545" width="42.85546875" style="70" customWidth="1"/>
    <col min="12546" max="12546" width="6.85546875" style="70" customWidth="1"/>
    <col min="12547" max="12547" width="7.42578125" style="70" customWidth="1"/>
    <col min="12548" max="12548" width="7.5703125" style="70" customWidth="1"/>
    <col min="12549" max="12549" width="7.85546875" style="70" customWidth="1"/>
    <col min="12550" max="12550" width="6" style="70" customWidth="1"/>
    <col min="12551" max="12551" width="6.42578125" style="70" customWidth="1"/>
    <col min="12552" max="12552" width="7" style="70" customWidth="1"/>
    <col min="12553" max="12553" width="8.42578125" style="70" customWidth="1"/>
    <col min="12554" max="12554" width="7.5703125" style="70" customWidth="1"/>
    <col min="12555" max="12555" width="7.7109375" style="70" customWidth="1"/>
    <col min="12556" max="12556" width="9.7109375" style="70" customWidth="1"/>
    <col min="12557" max="12557" width="8.28515625" style="70" customWidth="1"/>
    <col min="12558" max="12558" width="8.42578125" style="70" customWidth="1"/>
    <col min="12559" max="12559" width="9.5703125" style="70" bestFit="1" customWidth="1"/>
    <col min="12560" max="12560" width="9.7109375" style="70" bestFit="1" customWidth="1"/>
    <col min="12561" max="12561" width="9.140625" style="70"/>
    <col min="12562" max="12562" width="9.28515625" style="70" bestFit="1" customWidth="1"/>
    <col min="12563" max="12798" width="9.140625" style="70"/>
    <col min="12799" max="12799" width="4.140625" style="70" customWidth="1"/>
    <col min="12800" max="12800" width="7.42578125" style="70" customWidth="1"/>
    <col min="12801" max="12801" width="42.85546875" style="70" customWidth="1"/>
    <col min="12802" max="12802" width="6.85546875" style="70" customWidth="1"/>
    <col min="12803" max="12803" width="7.42578125" style="70" customWidth="1"/>
    <col min="12804" max="12804" width="7.5703125" style="70" customWidth="1"/>
    <col min="12805" max="12805" width="7.85546875" style="70" customWidth="1"/>
    <col min="12806" max="12806" width="6" style="70" customWidth="1"/>
    <col min="12807" max="12807" width="6.42578125" style="70" customWidth="1"/>
    <col min="12808" max="12808" width="7" style="70" customWidth="1"/>
    <col min="12809" max="12809" width="8.42578125" style="70" customWidth="1"/>
    <col min="12810" max="12810" width="7.5703125" style="70" customWidth="1"/>
    <col min="12811" max="12811" width="7.7109375" style="70" customWidth="1"/>
    <col min="12812" max="12812" width="9.7109375" style="70" customWidth="1"/>
    <col min="12813" max="12813" width="8.28515625" style="70" customWidth="1"/>
    <col min="12814" max="12814" width="8.42578125" style="70" customWidth="1"/>
    <col min="12815" max="12815" width="9.5703125" style="70" bestFit="1" customWidth="1"/>
    <col min="12816" max="12816" width="9.7109375" style="70" bestFit="1" customWidth="1"/>
    <col min="12817" max="12817" width="9.140625" style="70"/>
    <col min="12818" max="12818" width="9.28515625" style="70" bestFit="1" customWidth="1"/>
    <col min="12819" max="13054" width="9.140625" style="70"/>
    <col min="13055" max="13055" width="4.140625" style="70" customWidth="1"/>
    <col min="13056" max="13056" width="7.42578125" style="70" customWidth="1"/>
    <col min="13057" max="13057" width="42.85546875" style="70" customWidth="1"/>
    <col min="13058" max="13058" width="6.85546875" style="70" customWidth="1"/>
    <col min="13059" max="13059" width="7.42578125" style="70" customWidth="1"/>
    <col min="13060" max="13060" width="7.5703125" style="70" customWidth="1"/>
    <col min="13061" max="13061" width="7.85546875" style="70" customWidth="1"/>
    <col min="13062" max="13062" width="6" style="70" customWidth="1"/>
    <col min="13063" max="13063" width="6.42578125" style="70" customWidth="1"/>
    <col min="13064" max="13064" width="7" style="70" customWidth="1"/>
    <col min="13065" max="13065" width="8.42578125" style="70" customWidth="1"/>
    <col min="13066" max="13066" width="7.5703125" style="70" customWidth="1"/>
    <col min="13067" max="13067" width="7.7109375" style="70" customWidth="1"/>
    <col min="13068" max="13068" width="9.7109375" style="70" customWidth="1"/>
    <col min="13069" max="13069" width="8.28515625" style="70" customWidth="1"/>
    <col min="13070" max="13070" width="8.42578125" style="70" customWidth="1"/>
    <col min="13071" max="13071" width="9.5703125" style="70" bestFit="1" customWidth="1"/>
    <col min="13072" max="13072" width="9.7109375" style="70" bestFit="1" customWidth="1"/>
    <col min="13073" max="13073" width="9.140625" style="70"/>
    <col min="13074" max="13074" width="9.28515625" style="70" bestFit="1" customWidth="1"/>
    <col min="13075" max="13310" width="9.140625" style="70"/>
    <col min="13311" max="13311" width="4.140625" style="70" customWidth="1"/>
    <col min="13312" max="13312" width="7.42578125" style="70" customWidth="1"/>
    <col min="13313" max="13313" width="42.85546875" style="70" customWidth="1"/>
    <col min="13314" max="13314" width="6.85546875" style="70" customWidth="1"/>
    <col min="13315" max="13315" width="7.42578125" style="70" customWidth="1"/>
    <col min="13316" max="13316" width="7.5703125" style="70" customWidth="1"/>
    <col min="13317" max="13317" width="7.85546875" style="70" customWidth="1"/>
    <col min="13318" max="13318" width="6" style="70" customWidth="1"/>
    <col min="13319" max="13319" width="6.42578125" style="70" customWidth="1"/>
    <col min="13320" max="13320" width="7" style="70" customWidth="1"/>
    <col min="13321" max="13321" width="8.42578125" style="70" customWidth="1"/>
    <col min="13322" max="13322" width="7.5703125" style="70" customWidth="1"/>
    <col min="13323" max="13323" width="7.7109375" style="70" customWidth="1"/>
    <col min="13324" max="13324" width="9.7109375" style="70" customWidth="1"/>
    <col min="13325" max="13325" width="8.28515625" style="70" customWidth="1"/>
    <col min="13326" max="13326" width="8.42578125" style="70" customWidth="1"/>
    <col min="13327" max="13327" width="9.5703125" style="70" bestFit="1" customWidth="1"/>
    <col min="13328" max="13328" width="9.7109375" style="70" bestFit="1" customWidth="1"/>
    <col min="13329" max="13329" width="9.140625" style="70"/>
    <col min="13330" max="13330" width="9.28515625" style="70" bestFit="1" customWidth="1"/>
    <col min="13331" max="13566" width="9.140625" style="70"/>
    <col min="13567" max="13567" width="4.140625" style="70" customWidth="1"/>
    <col min="13568" max="13568" width="7.42578125" style="70" customWidth="1"/>
    <col min="13569" max="13569" width="42.85546875" style="70" customWidth="1"/>
    <col min="13570" max="13570" width="6.85546875" style="70" customWidth="1"/>
    <col min="13571" max="13571" width="7.42578125" style="70" customWidth="1"/>
    <col min="13572" max="13572" width="7.5703125" style="70" customWidth="1"/>
    <col min="13573" max="13573" width="7.85546875" style="70" customWidth="1"/>
    <col min="13574" max="13574" width="6" style="70" customWidth="1"/>
    <col min="13575" max="13575" width="6.42578125" style="70" customWidth="1"/>
    <col min="13576" max="13576" width="7" style="70" customWidth="1"/>
    <col min="13577" max="13577" width="8.42578125" style="70" customWidth="1"/>
    <col min="13578" max="13578" width="7.5703125" style="70" customWidth="1"/>
    <col min="13579" max="13579" width="7.7109375" style="70" customWidth="1"/>
    <col min="13580" max="13580" width="9.7109375" style="70" customWidth="1"/>
    <col min="13581" max="13581" width="8.28515625" style="70" customWidth="1"/>
    <col min="13582" max="13582" width="8.42578125" style="70" customWidth="1"/>
    <col min="13583" max="13583" width="9.5703125" style="70" bestFit="1" customWidth="1"/>
    <col min="13584" max="13584" width="9.7109375" style="70" bestFit="1" customWidth="1"/>
    <col min="13585" max="13585" width="9.140625" style="70"/>
    <col min="13586" max="13586" width="9.28515625" style="70" bestFit="1" customWidth="1"/>
    <col min="13587" max="13822" width="9.140625" style="70"/>
    <col min="13823" max="13823" width="4.140625" style="70" customWidth="1"/>
    <col min="13824" max="13824" width="7.42578125" style="70" customWidth="1"/>
    <col min="13825" max="13825" width="42.85546875" style="70" customWidth="1"/>
    <col min="13826" max="13826" width="6.85546875" style="70" customWidth="1"/>
    <col min="13827" max="13827" width="7.42578125" style="70" customWidth="1"/>
    <col min="13828" max="13828" width="7.5703125" style="70" customWidth="1"/>
    <col min="13829" max="13829" width="7.85546875" style="70" customWidth="1"/>
    <col min="13830" max="13830" width="6" style="70" customWidth="1"/>
    <col min="13831" max="13831" width="6.42578125" style="70" customWidth="1"/>
    <col min="13832" max="13832" width="7" style="70" customWidth="1"/>
    <col min="13833" max="13833" width="8.42578125" style="70" customWidth="1"/>
    <col min="13834" max="13834" width="7.5703125" style="70" customWidth="1"/>
    <col min="13835" max="13835" width="7.7109375" style="70" customWidth="1"/>
    <col min="13836" max="13836" width="9.7109375" style="70" customWidth="1"/>
    <col min="13837" max="13837" width="8.28515625" style="70" customWidth="1"/>
    <col min="13838" max="13838" width="8.42578125" style="70" customWidth="1"/>
    <col min="13839" max="13839" width="9.5703125" style="70" bestFit="1" customWidth="1"/>
    <col min="13840" max="13840" width="9.7109375" style="70" bestFit="1" customWidth="1"/>
    <col min="13841" max="13841" width="9.140625" style="70"/>
    <col min="13842" max="13842" width="9.28515625" style="70" bestFit="1" customWidth="1"/>
    <col min="13843" max="14078" width="9.140625" style="70"/>
    <col min="14079" max="14079" width="4.140625" style="70" customWidth="1"/>
    <col min="14080" max="14080" width="7.42578125" style="70" customWidth="1"/>
    <col min="14081" max="14081" width="42.85546875" style="70" customWidth="1"/>
    <col min="14082" max="14082" width="6.85546875" style="70" customWidth="1"/>
    <col min="14083" max="14083" width="7.42578125" style="70" customWidth="1"/>
    <col min="14084" max="14084" width="7.5703125" style="70" customWidth="1"/>
    <col min="14085" max="14085" width="7.85546875" style="70" customWidth="1"/>
    <col min="14086" max="14086" width="6" style="70" customWidth="1"/>
    <col min="14087" max="14087" width="6.42578125" style="70" customWidth="1"/>
    <col min="14088" max="14088" width="7" style="70" customWidth="1"/>
    <col min="14089" max="14089" width="8.42578125" style="70" customWidth="1"/>
    <col min="14090" max="14090" width="7.5703125" style="70" customWidth="1"/>
    <col min="14091" max="14091" width="7.7109375" style="70" customWidth="1"/>
    <col min="14092" max="14092" width="9.7109375" style="70" customWidth="1"/>
    <col min="14093" max="14093" width="8.28515625" style="70" customWidth="1"/>
    <col min="14094" max="14094" width="8.42578125" style="70" customWidth="1"/>
    <col min="14095" max="14095" width="9.5703125" style="70" bestFit="1" customWidth="1"/>
    <col min="14096" max="14096" width="9.7109375" style="70" bestFit="1" customWidth="1"/>
    <col min="14097" max="14097" width="9.140625" style="70"/>
    <col min="14098" max="14098" width="9.28515625" style="70" bestFit="1" customWidth="1"/>
    <col min="14099" max="14334" width="9.140625" style="70"/>
    <col min="14335" max="14335" width="4.140625" style="70" customWidth="1"/>
    <col min="14336" max="14336" width="7.42578125" style="70" customWidth="1"/>
    <col min="14337" max="14337" width="42.85546875" style="70" customWidth="1"/>
    <col min="14338" max="14338" width="6.85546875" style="70" customWidth="1"/>
    <col min="14339" max="14339" width="7.42578125" style="70" customWidth="1"/>
    <col min="14340" max="14340" width="7.5703125" style="70" customWidth="1"/>
    <col min="14341" max="14341" width="7.85546875" style="70" customWidth="1"/>
    <col min="14342" max="14342" width="6" style="70" customWidth="1"/>
    <col min="14343" max="14343" width="6.42578125" style="70" customWidth="1"/>
    <col min="14344" max="14344" width="7" style="70" customWidth="1"/>
    <col min="14345" max="14345" width="8.42578125" style="70" customWidth="1"/>
    <col min="14346" max="14346" width="7.5703125" style="70" customWidth="1"/>
    <col min="14347" max="14347" width="7.7109375" style="70" customWidth="1"/>
    <col min="14348" max="14348" width="9.7109375" style="70" customWidth="1"/>
    <col min="14349" max="14349" width="8.28515625" style="70" customWidth="1"/>
    <col min="14350" max="14350" width="8.42578125" style="70" customWidth="1"/>
    <col min="14351" max="14351" width="9.5703125" style="70" bestFit="1" customWidth="1"/>
    <col min="14352" max="14352" width="9.7109375" style="70" bestFit="1" customWidth="1"/>
    <col min="14353" max="14353" width="9.140625" style="70"/>
    <col min="14354" max="14354" width="9.28515625" style="70" bestFit="1" customWidth="1"/>
    <col min="14355" max="14590" width="9.140625" style="70"/>
    <col min="14591" max="14591" width="4.140625" style="70" customWidth="1"/>
    <col min="14592" max="14592" width="7.42578125" style="70" customWidth="1"/>
    <col min="14593" max="14593" width="42.85546875" style="70" customWidth="1"/>
    <col min="14594" max="14594" width="6.85546875" style="70" customWidth="1"/>
    <col min="14595" max="14595" width="7.42578125" style="70" customWidth="1"/>
    <col min="14596" max="14596" width="7.5703125" style="70" customWidth="1"/>
    <col min="14597" max="14597" width="7.85546875" style="70" customWidth="1"/>
    <col min="14598" max="14598" width="6" style="70" customWidth="1"/>
    <col min="14599" max="14599" width="6.42578125" style="70" customWidth="1"/>
    <col min="14600" max="14600" width="7" style="70" customWidth="1"/>
    <col min="14601" max="14601" width="8.42578125" style="70" customWidth="1"/>
    <col min="14602" max="14602" width="7.5703125" style="70" customWidth="1"/>
    <col min="14603" max="14603" width="7.7109375" style="70" customWidth="1"/>
    <col min="14604" max="14604" width="9.7109375" style="70" customWidth="1"/>
    <col min="14605" max="14605" width="8.28515625" style="70" customWidth="1"/>
    <col min="14606" max="14606" width="8.42578125" style="70" customWidth="1"/>
    <col min="14607" max="14607" width="9.5703125" style="70" bestFit="1" customWidth="1"/>
    <col min="14608" max="14608" width="9.7109375" style="70" bestFit="1" customWidth="1"/>
    <col min="14609" max="14609" width="9.140625" style="70"/>
    <col min="14610" max="14610" width="9.28515625" style="70" bestFit="1" customWidth="1"/>
    <col min="14611" max="14846" width="9.140625" style="70"/>
    <col min="14847" max="14847" width="4.140625" style="70" customWidth="1"/>
    <col min="14848" max="14848" width="7.42578125" style="70" customWidth="1"/>
    <col min="14849" max="14849" width="42.85546875" style="70" customWidth="1"/>
    <col min="14850" max="14850" width="6.85546875" style="70" customWidth="1"/>
    <col min="14851" max="14851" width="7.42578125" style="70" customWidth="1"/>
    <col min="14852" max="14852" width="7.5703125" style="70" customWidth="1"/>
    <col min="14853" max="14853" width="7.85546875" style="70" customWidth="1"/>
    <col min="14854" max="14854" width="6" style="70" customWidth="1"/>
    <col min="14855" max="14855" width="6.42578125" style="70" customWidth="1"/>
    <col min="14856" max="14856" width="7" style="70" customWidth="1"/>
    <col min="14857" max="14857" width="8.42578125" style="70" customWidth="1"/>
    <col min="14858" max="14858" width="7.5703125" style="70" customWidth="1"/>
    <col min="14859" max="14859" width="7.7109375" style="70" customWidth="1"/>
    <col min="14860" max="14860" width="9.7109375" style="70" customWidth="1"/>
    <col min="14861" max="14861" width="8.28515625" style="70" customWidth="1"/>
    <col min="14862" max="14862" width="8.42578125" style="70" customWidth="1"/>
    <col min="14863" max="14863" width="9.5703125" style="70" bestFit="1" customWidth="1"/>
    <col min="14864" max="14864" width="9.7109375" style="70" bestFit="1" customWidth="1"/>
    <col min="14865" max="14865" width="9.140625" style="70"/>
    <col min="14866" max="14866" width="9.28515625" style="70" bestFit="1" customWidth="1"/>
    <col min="14867" max="15102" width="9.140625" style="70"/>
    <col min="15103" max="15103" width="4.140625" style="70" customWidth="1"/>
    <col min="15104" max="15104" width="7.42578125" style="70" customWidth="1"/>
    <col min="15105" max="15105" width="42.85546875" style="70" customWidth="1"/>
    <col min="15106" max="15106" width="6.85546875" style="70" customWidth="1"/>
    <col min="15107" max="15107" width="7.42578125" style="70" customWidth="1"/>
    <col min="15108" max="15108" width="7.5703125" style="70" customWidth="1"/>
    <col min="15109" max="15109" width="7.85546875" style="70" customWidth="1"/>
    <col min="15110" max="15110" width="6" style="70" customWidth="1"/>
    <col min="15111" max="15111" width="6.42578125" style="70" customWidth="1"/>
    <col min="15112" max="15112" width="7" style="70" customWidth="1"/>
    <col min="15113" max="15113" width="8.42578125" style="70" customWidth="1"/>
    <col min="15114" max="15114" width="7.5703125" style="70" customWidth="1"/>
    <col min="15115" max="15115" width="7.7109375" style="70" customWidth="1"/>
    <col min="15116" max="15116" width="9.7109375" style="70" customWidth="1"/>
    <col min="15117" max="15117" width="8.28515625" style="70" customWidth="1"/>
    <col min="15118" max="15118" width="8.42578125" style="70" customWidth="1"/>
    <col min="15119" max="15119" width="9.5703125" style="70" bestFit="1" customWidth="1"/>
    <col min="15120" max="15120" width="9.7109375" style="70" bestFit="1" customWidth="1"/>
    <col min="15121" max="15121" width="9.140625" style="70"/>
    <col min="15122" max="15122" width="9.28515625" style="70" bestFit="1" customWidth="1"/>
    <col min="15123" max="15358" width="9.140625" style="70"/>
    <col min="15359" max="15359" width="4.140625" style="70" customWidth="1"/>
    <col min="15360" max="15360" width="7.42578125" style="70" customWidth="1"/>
    <col min="15361" max="15361" width="42.85546875" style="70" customWidth="1"/>
    <col min="15362" max="15362" width="6.85546875" style="70" customWidth="1"/>
    <col min="15363" max="15363" width="7.42578125" style="70" customWidth="1"/>
    <col min="15364" max="15364" width="7.5703125" style="70" customWidth="1"/>
    <col min="15365" max="15365" width="7.85546875" style="70" customWidth="1"/>
    <col min="15366" max="15366" width="6" style="70" customWidth="1"/>
    <col min="15367" max="15367" width="6.42578125" style="70" customWidth="1"/>
    <col min="15368" max="15368" width="7" style="70" customWidth="1"/>
    <col min="15369" max="15369" width="8.42578125" style="70" customWidth="1"/>
    <col min="15370" max="15370" width="7.5703125" style="70" customWidth="1"/>
    <col min="15371" max="15371" width="7.7109375" style="70" customWidth="1"/>
    <col min="15372" max="15372" width="9.7109375" style="70" customWidth="1"/>
    <col min="15373" max="15373" width="8.28515625" style="70" customWidth="1"/>
    <col min="15374" max="15374" width="8.42578125" style="70" customWidth="1"/>
    <col min="15375" max="15375" width="9.5703125" style="70" bestFit="1" customWidth="1"/>
    <col min="15376" max="15376" width="9.7109375" style="70" bestFit="1" customWidth="1"/>
    <col min="15377" max="15377" width="9.140625" style="70"/>
    <col min="15378" max="15378" width="9.28515625" style="70" bestFit="1" customWidth="1"/>
    <col min="15379" max="15614" width="9.140625" style="70"/>
    <col min="15615" max="15615" width="4.140625" style="70" customWidth="1"/>
    <col min="15616" max="15616" width="7.42578125" style="70" customWidth="1"/>
    <col min="15617" max="15617" width="42.85546875" style="70" customWidth="1"/>
    <col min="15618" max="15618" width="6.85546875" style="70" customWidth="1"/>
    <col min="15619" max="15619" width="7.42578125" style="70" customWidth="1"/>
    <col min="15620" max="15620" width="7.5703125" style="70" customWidth="1"/>
    <col min="15621" max="15621" width="7.85546875" style="70" customWidth="1"/>
    <col min="15622" max="15622" width="6" style="70" customWidth="1"/>
    <col min="15623" max="15623" width="6.42578125" style="70" customWidth="1"/>
    <col min="15624" max="15624" width="7" style="70" customWidth="1"/>
    <col min="15625" max="15625" width="8.42578125" style="70" customWidth="1"/>
    <col min="15626" max="15626" width="7.5703125" style="70" customWidth="1"/>
    <col min="15627" max="15627" width="7.7109375" style="70" customWidth="1"/>
    <col min="15628" max="15628" width="9.7109375" style="70" customWidth="1"/>
    <col min="15629" max="15629" width="8.28515625" style="70" customWidth="1"/>
    <col min="15630" max="15630" width="8.42578125" style="70" customWidth="1"/>
    <col min="15631" max="15631" width="9.5703125" style="70" bestFit="1" customWidth="1"/>
    <col min="15632" max="15632" width="9.7109375" style="70" bestFit="1" customWidth="1"/>
    <col min="15633" max="15633" width="9.140625" style="70"/>
    <col min="15634" max="15634" width="9.28515625" style="70" bestFit="1" customWidth="1"/>
    <col min="15635" max="15870" width="9.140625" style="70"/>
    <col min="15871" max="15871" width="4.140625" style="70" customWidth="1"/>
    <col min="15872" max="15872" width="7.42578125" style="70" customWidth="1"/>
    <col min="15873" max="15873" width="42.85546875" style="70" customWidth="1"/>
    <col min="15874" max="15874" width="6.85546875" style="70" customWidth="1"/>
    <col min="15875" max="15875" width="7.42578125" style="70" customWidth="1"/>
    <col min="15876" max="15876" width="7.5703125" style="70" customWidth="1"/>
    <col min="15877" max="15877" width="7.85546875" style="70" customWidth="1"/>
    <col min="15878" max="15878" width="6" style="70" customWidth="1"/>
    <col min="15879" max="15879" width="6.42578125" style="70" customWidth="1"/>
    <col min="15880" max="15880" width="7" style="70" customWidth="1"/>
    <col min="15881" max="15881" width="8.42578125" style="70" customWidth="1"/>
    <col min="15882" max="15882" width="7.5703125" style="70" customWidth="1"/>
    <col min="15883" max="15883" width="7.7109375" style="70" customWidth="1"/>
    <col min="15884" max="15884" width="9.7109375" style="70" customWidth="1"/>
    <col min="15885" max="15885" width="8.28515625" style="70" customWidth="1"/>
    <col min="15886" max="15886" width="8.42578125" style="70" customWidth="1"/>
    <col min="15887" max="15887" width="9.5703125" style="70" bestFit="1" customWidth="1"/>
    <col min="15888" max="15888" width="9.7109375" style="70" bestFit="1" customWidth="1"/>
    <col min="15889" max="15889" width="9.140625" style="70"/>
    <col min="15890" max="15890" width="9.28515625" style="70" bestFit="1" customWidth="1"/>
    <col min="15891" max="16126" width="9.140625" style="70"/>
    <col min="16127" max="16127" width="4.140625" style="70" customWidth="1"/>
    <col min="16128" max="16128" width="7.42578125" style="70" customWidth="1"/>
    <col min="16129" max="16129" width="42.85546875" style="70" customWidth="1"/>
    <col min="16130" max="16130" width="6.85546875" style="70" customWidth="1"/>
    <col min="16131" max="16131" width="7.42578125" style="70" customWidth="1"/>
    <col min="16132" max="16132" width="7.5703125" style="70" customWidth="1"/>
    <col min="16133" max="16133" width="7.85546875" style="70" customWidth="1"/>
    <col min="16134" max="16134" width="6" style="70" customWidth="1"/>
    <col min="16135" max="16135" width="6.42578125" style="70" customWidth="1"/>
    <col min="16136" max="16136" width="7" style="70" customWidth="1"/>
    <col min="16137" max="16137" width="8.42578125" style="70" customWidth="1"/>
    <col min="16138" max="16138" width="7.5703125" style="70" customWidth="1"/>
    <col min="16139" max="16139" width="7.7109375" style="70" customWidth="1"/>
    <col min="16140" max="16140" width="9.7109375" style="70" customWidth="1"/>
    <col min="16141" max="16141" width="8.28515625" style="70" customWidth="1"/>
    <col min="16142" max="16142" width="8.42578125" style="70" customWidth="1"/>
    <col min="16143" max="16143" width="9.5703125" style="70" bestFit="1" customWidth="1"/>
    <col min="16144" max="16144" width="9.7109375" style="70" bestFit="1" customWidth="1"/>
    <col min="16145" max="16145" width="9.140625" style="70"/>
    <col min="16146" max="16146" width="9.28515625" style="70" bestFit="1" customWidth="1"/>
    <col min="16147" max="16384" width="9.140625" style="70"/>
  </cols>
  <sheetData>
    <row r="1" spans="1:16" s="69" customFormat="1" ht="60.75" customHeight="1">
      <c r="A1" s="411" t="str">
        <f>kazm!A2</f>
        <v>ՀՀ Արմավիրի մարզի Մեծամոր համայնքի Երասխահուն   բնակավայրի մի շարք փողոցների կառուցման աշխատանքների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</row>
    <row r="2" spans="1:16" s="71" customFormat="1" ht="13.5" customHeight="1">
      <c r="A2" s="412" t="s">
        <v>144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6" ht="13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6" ht="13.5" customHeight="1">
      <c r="D4" s="75"/>
    </row>
    <row r="5" spans="1:16" ht="13.5" customHeight="1">
      <c r="B5" s="76" t="s">
        <v>157</v>
      </c>
      <c r="D5" s="71"/>
      <c r="E5" s="75"/>
      <c r="I5" s="413" t="s">
        <v>103</v>
      </c>
      <c r="J5" s="413"/>
      <c r="K5" s="413"/>
      <c r="L5" s="413"/>
      <c r="M5" s="413"/>
      <c r="N5" s="77">
        <f>P87</f>
        <v>54510.095753128</v>
      </c>
      <c r="O5" s="78" t="s">
        <v>58</v>
      </c>
      <c r="P5" s="79"/>
    </row>
    <row r="6" spans="1:16">
      <c r="A6" s="414" t="s">
        <v>59</v>
      </c>
      <c r="B6" s="417" t="s">
        <v>60</v>
      </c>
      <c r="C6" s="414" t="s">
        <v>61</v>
      </c>
      <c r="D6" s="420" t="s">
        <v>62</v>
      </c>
      <c r="E6" s="423" t="s">
        <v>63</v>
      </c>
      <c r="F6" s="424" t="s">
        <v>55</v>
      </c>
      <c r="G6" s="425"/>
      <c r="H6" s="425"/>
      <c r="I6" s="425"/>
      <c r="J6" s="425"/>
      <c r="K6" s="425"/>
      <c r="L6" s="426"/>
      <c r="M6" s="424" t="s">
        <v>64</v>
      </c>
      <c r="N6" s="425"/>
      <c r="O6" s="425"/>
      <c r="P6" s="426"/>
    </row>
    <row r="7" spans="1:16">
      <c r="A7" s="415"/>
      <c r="B7" s="418"/>
      <c r="C7" s="415"/>
      <c r="D7" s="421"/>
      <c r="E7" s="421"/>
      <c r="F7" s="431" t="s">
        <v>65</v>
      </c>
      <c r="G7" s="431" t="s">
        <v>66</v>
      </c>
      <c r="H7" s="434" t="s">
        <v>12</v>
      </c>
      <c r="I7" s="435"/>
      <c r="J7" s="435"/>
      <c r="K7" s="436"/>
      <c r="L7" s="437" t="s">
        <v>74</v>
      </c>
      <c r="M7" s="429"/>
      <c r="N7" s="429"/>
      <c r="O7" s="429"/>
      <c r="P7" s="430"/>
    </row>
    <row r="8" spans="1:16">
      <c r="A8" s="415"/>
      <c r="B8" s="418"/>
      <c r="C8" s="415"/>
      <c r="D8" s="421"/>
      <c r="E8" s="421"/>
      <c r="F8" s="415"/>
      <c r="G8" s="432"/>
      <c r="H8" s="439" t="s">
        <v>62</v>
      </c>
      <c r="I8" s="427" t="s">
        <v>67</v>
      </c>
      <c r="J8" s="427" t="s">
        <v>68</v>
      </c>
      <c r="K8" s="427" t="s">
        <v>69</v>
      </c>
      <c r="L8" s="431"/>
      <c r="M8" s="427" t="s">
        <v>70</v>
      </c>
      <c r="N8" s="427" t="s">
        <v>71</v>
      </c>
      <c r="O8" s="427" t="s">
        <v>72</v>
      </c>
      <c r="P8" s="427" t="s">
        <v>73</v>
      </c>
    </row>
    <row r="9" spans="1:16" ht="87" customHeight="1">
      <c r="A9" s="416"/>
      <c r="B9" s="419"/>
      <c r="C9" s="416"/>
      <c r="D9" s="422"/>
      <c r="E9" s="422"/>
      <c r="F9" s="416"/>
      <c r="G9" s="433"/>
      <c r="H9" s="440"/>
      <c r="I9" s="428"/>
      <c r="J9" s="428"/>
      <c r="K9" s="428"/>
      <c r="L9" s="438"/>
      <c r="M9" s="428"/>
      <c r="N9" s="428"/>
      <c r="O9" s="428"/>
      <c r="P9" s="428"/>
    </row>
    <row r="10" spans="1:16" s="94" customFormat="1" ht="21.75" customHeight="1">
      <c r="A10" s="81"/>
      <c r="B10" s="82"/>
      <c r="C10" s="81"/>
      <c r="D10" s="83"/>
      <c r="E10" s="84"/>
      <c r="F10" s="85">
        <v>2.4677899999999999</v>
      </c>
      <c r="G10" s="86">
        <v>3.0575999999999999</v>
      </c>
      <c r="H10" s="87"/>
      <c r="I10" s="88"/>
      <c r="J10" s="87"/>
      <c r="K10" s="89">
        <v>1.1368</v>
      </c>
      <c r="L10" s="87"/>
      <c r="M10" s="90"/>
      <c r="N10" s="91"/>
      <c r="O10" s="92"/>
      <c r="P10" s="93"/>
    </row>
    <row r="11" spans="1:16" s="101" customFormat="1" ht="14.1" customHeight="1">
      <c r="A11" s="95">
        <v>1</v>
      </c>
      <c r="B11" s="96">
        <v>2</v>
      </c>
      <c r="C11" s="97">
        <v>3</v>
      </c>
      <c r="D11" s="95">
        <v>4</v>
      </c>
      <c r="E11" s="98">
        <v>5</v>
      </c>
      <c r="F11" s="98">
        <v>6</v>
      </c>
      <c r="G11" s="95">
        <v>7</v>
      </c>
      <c r="H11" s="95">
        <v>8</v>
      </c>
      <c r="I11" s="95">
        <v>9</v>
      </c>
      <c r="J11" s="95">
        <v>10</v>
      </c>
      <c r="K11" s="99">
        <v>11</v>
      </c>
      <c r="L11" s="99">
        <v>12</v>
      </c>
      <c r="M11" s="100">
        <v>13</v>
      </c>
      <c r="N11" s="95">
        <v>14</v>
      </c>
      <c r="O11" s="99">
        <v>15</v>
      </c>
      <c r="P11" s="95">
        <v>16</v>
      </c>
    </row>
    <row r="12" spans="1:16" s="101" customFormat="1" ht="14.1" customHeight="1">
      <c r="A12" s="95"/>
      <c r="B12" s="96"/>
      <c r="C12" s="310" t="s">
        <v>158</v>
      </c>
      <c r="D12" s="95"/>
      <c r="E12" s="95"/>
      <c r="F12" s="95"/>
      <c r="G12" s="95"/>
      <c r="H12" s="95"/>
      <c r="I12" s="95"/>
      <c r="J12" s="95"/>
      <c r="K12" s="95"/>
      <c r="L12" s="95"/>
      <c r="M12" s="100"/>
      <c r="N12" s="95"/>
      <c r="O12" s="95"/>
      <c r="P12" s="95"/>
    </row>
    <row r="13" spans="1:16" s="101" customFormat="1" ht="14.1" customHeight="1">
      <c r="A13" s="102">
        <v>1</v>
      </c>
      <c r="B13" s="103" t="s">
        <v>113</v>
      </c>
      <c r="C13" s="104" t="s">
        <v>145</v>
      </c>
      <c r="D13" s="105" t="s">
        <v>146</v>
      </c>
      <c r="E13" s="106">
        <f>587.2/1000</f>
        <v>0.58720000000000006</v>
      </c>
      <c r="F13" s="107">
        <v>5.92</v>
      </c>
      <c r="G13" s="108">
        <v>187.67</v>
      </c>
      <c r="H13" s="109"/>
      <c r="I13" s="110"/>
      <c r="J13" s="111"/>
      <c r="K13" s="102"/>
      <c r="L13" s="112">
        <f>F14+G14+K14</f>
        <v>588.53142079999986</v>
      </c>
      <c r="M13" s="113">
        <f>E13*F14</f>
        <v>8.5785908249600009</v>
      </c>
      <c r="N13" s="114">
        <f>E13*G14</f>
        <v>336.94698186239998</v>
      </c>
      <c r="O13" s="115">
        <f>E13*K14</f>
        <v>6.0077606400000004E-2</v>
      </c>
      <c r="P13" s="112">
        <f>SUM(M13:O13)</f>
        <v>345.58565029375995</v>
      </c>
    </row>
    <row r="14" spans="1:16" s="101" customFormat="1" ht="14.1" customHeight="1">
      <c r="A14" s="102"/>
      <c r="B14" s="103" t="s">
        <v>114</v>
      </c>
      <c r="C14" s="104" t="s">
        <v>147</v>
      </c>
      <c r="D14" s="109"/>
      <c r="E14" s="116"/>
      <c r="F14" s="112">
        <f>F13*F$10</f>
        <v>14.6093168</v>
      </c>
      <c r="G14" s="112">
        <f>G13*G$10</f>
        <v>573.81979199999989</v>
      </c>
      <c r="H14" s="109"/>
      <c r="I14" s="110"/>
      <c r="J14" s="111"/>
      <c r="K14" s="117">
        <f>K15</f>
        <v>0.102312</v>
      </c>
      <c r="L14" s="118"/>
      <c r="M14" s="119"/>
      <c r="N14" s="113"/>
      <c r="O14" s="113"/>
      <c r="P14" s="120"/>
    </row>
    <row r="15" spans="1:16" s="101" customFormat="1" ht="14.1" customHeight="1">
      <c r="A15" s="121"/>
      <c r="B15" s="122"/>
      <c r="C15" s="123" t="s">
        <v>102</v>
      </c>
      <c r="D15" s="124"/>
      <c r="E15" s="125"/>
      <c r="F15" s="124"/>
      <c r="G15" s="126"/>
      <c r="H15" s="124" t="s">
        <v>148</v>
      </c>
      <c r="I15" s="127">
        <v>0.06</v>
      </c>
      <c r="J15" s="128">
        <v>1.5</v>
      </c>
      <c r="K15" s="129">
        <f>J15*I15*K$10</f>
        <v>0.102312</v>
      </c>
      <c r="L15" s="130"/>
      <c r="M15" s="131"/>
      <c r="N15" s="132"/>
      <c r="O15" s="133"/>
      <c r="P15" s="134"/>
    </row>
    <row r="16" spans="1:16" s="101" customFormat="1" ht="14.1" customHeight="1">
      <c r="A16" s="102">
        <v>2</v>
      </c>
      <c r="B16" s="105" t="s">
        <v>75</v>
      </c>
      <c r="C16" s="104" t="s">
        <v>159</v>
      </c>
      <c r="D16" s="109" t="s">
        <v>54</v>
      </c>
      <c r="E16" s="119">
        <f>E13*1000*1.95</f>
        <v>1145.04</v>
      </c>
      <c r="F16" s="102"/>
      <c r="G16" s="107"/>
      <c r="H16" s="110"/>
      <c r="I16" s="110"/>
      <c r="J16" s="135"/>
      <c r="K16" s="102"/>
      <c r="L16" s="112">
        <f>F17+G17+K17</f>
        <v>0.216</v>
      </c>
      <c r="M16" s="113">
        <f>E16*F17</f>
        <v>0</v>
      </c>
      <c r="N16" s="114">
        <f>E16*G17</f>
        <v>247.32863999999998</v>
      </c>
      <c r="O16" s="115">
        <f>E16*K17</f>
        <v>0</v>
      </c>
      <c r="P16" s="112">
        <f>SUM(M16:O16)</f>
        <v>247.32863999999998</v>
      </c>
    </row>
    <row r="17" spans="1:16" s="101" customFormat="1" ht="14.1" customHeight="1">
      <c r="A17" s="121"/>
      <c r="B17" s="136" t="s">
        <v>76</v>
      </c>
      <c r="C17" s="137" t="s">
        <v>77</v>
      </c>
      <c r="D17" s="124"/>
      <c r="E17" s="125"/>
      <c r="F17" s="126"/>
      <c r="G17" s="138">
        <v>0.216</v>
      </c>
      <c r="H17" s="127"/>
      <c r="I17" s="127"/>
      <c r="J17" s="128"/>
      <c r="K17" s="121"/>
      <c r="L17" s="130"/>
      <c r="M17" s="131"/>
      <c r="N17" s="133"/>
      <c r="O17" s="133"/>
      <c r="P17" s="134"/>
    </row>
    <row r="18" spans="1:16" s="101" customFormat="1" ht="14.1" customHeight="1">
      <c r="A18" s="102">
        <v>4</v>
      </c>
      <c r="B18" s="103" t="s">
        <v>100</v>
      </c>
      <c r="C18" s="104" t="s">
        <v>105</v>
      </c>
      <c r="D18" s="109" t="s">
        <v>146</v>
      </c>
      <c r="E18" s="139">
        <f>E13</f>
        <v>0.58720000000000006</v>
      </c>
      <c r="F18" s="140">
        <v>1.74</v>
      </c>
      <c r="G18" s="107">
        <v>13.35</v>
      </c>
      <c r="H18" s="110"/>
      <c r="I18" s="110"/>
      <c r="J18" s="135"/>
      <c r="K18" s="102"/>
      <c r="L18" s="112">
        <f>F19+G19+K19</f>
        <v>45.215226599999994</v>
      </c>
      <c r="M18" s="113">
        <f>E18*F19</f>
        <v>2.5214101411200005</v>
      </c>
      <c r="N18" s="114">
        <f>E18*G19</f>
        <v>23.968893312000002</v>
      </c>
      <c r="O18" s="115">
        <f>E18*K19</f>
        <v>6.0077606400000004E-2</v>
      </c>
      <c r="P18" s="112">
        <f>SUM(M18:O18)</f>
        <v>26.550381059520003</v>
      </c>
    </row>
    <row r="19" spans="1:16" s="101" customFormat="1" ht="14.1" customHeight="1">
      <c r="A19" s="102"/>
      <c r="B19" s="103" t="s">
        <v>101</v>
      </c>
      <c r="C19" s="141"/>
      <c r="D19" s="102"/>
      <c r="E19" s="109"/>
      <c r="F19" s="112">
        <f>F18*F$10</f>
        <v>4.2939546000000002</v>
      </c>
      <c r="G19" s="112">
        <f>G18*G$10</f>
        <v>40.818959999999997</v>
      </c>
      <c r="H19" s="110"/>
      <c r="I19" s="110"/>
      <c r="J19" s="135"/>
      <c r="K19" s="117">
        <f>K20</f>
        <v>0.102312</v>
      </c>
      <c r="L19" s="118"/>
      <c r="M19" s="119"/>
      <c r="N19" s="113"/>
      <c r="O19" s="113"/>
      <c r="P19" s="120"/>
    </row>
    <row r="20" spans="1:16" s="101" customFormat="1" ht="14.1" customHeight="1">
      <c r="A20" s="121"/>
      <c r="B20" s="142"/>
      <c r="C20" s="123" t="s">
        <v>102</v>
      </c>
      <c r="D20" s="121"/>
      <c r="E20" s="138"/>
      <c r="F20" s="124"/>
      <c r="G20" s="124"/>
      <c r="H20" s="127" t="s">
        <v>148</v>
      </c>
      <c r="I20" s="127">
        <v>0.06</v>
      </c>
      <c r="J20" s="128">
        <v>1.5</v>
      </c>
      <c r="K20" s="126">
        <f>J20*I20*K$10</f>
        <v>0.102312</v>
      </c>
      <c r="L20" s="130"/>
      <c r="M20" s="131"/>
      <c r="N20" s="133"/>
      <c r="O20" s="133"/>
      <c r="P20" s="134"/>
    </row>
    <row r="21" spans="1:16" s="69" customFormat="1" ht="13.5" customHeight="1">
      <c r="A21" s="102">
        <v>6</v>
      </c>
      <c r="B21" s="103" t="s">
        <v>166</v>
      </c>
      <c r="C21" s="104" t="s">
        <v>181</v>
      </c>
      <c r="D21" s="105" t="s">
        <v>146</v>
      </c>
      <c r="E21" s="106">
        <f>915.7/1000</f>
        <v>0.91570000000000007</v>
      </c>
      <c r="F21" s="107">
        <v>3.57</v>
      </c>
      <c r="G21" s="108">
        <v>114.16</v>
      </c>
      <c r="H21" s="109"/>
      <c r="I21" s="110"/>
      <c r="J21" s="111"/>
      <c r="K21" s="102"/>
      <c r="L21" s="112">
        <f>F22+G22+K22</f>
        <v>357.9338343</v>
      </c>
      <c r="M21" s="113">
        <f>E21*F22</f>
        <v>8.0673264317100006</v>
      </c>
      <c r="N21" s="114">
        <f>E21*G22</f>
        <v>319.63022757120001</v>
      </c>
      <c r="O21" s="115">
        <f>E21*K22</f>
        <v>6.2458065600000008E-2</v>
      </c>
      <c r="P21" s="112">
        <f>SUM(M21:O21)</f>
        <v>327.76001206851004</v>
      </c>
    </row>
    <row r="22" spans="1:16" s="69" customFormat="1" ht="13.5" customHeight="1">
      <c r="A22" s="102"/>
      <c r="B22" s="103" t="s">
        <v>167</v>
      </c>
      <c r="C22" s="104" t="s">
        <v>147</v>
      </c>
      <c r="D22" s="109"/>
      <c r="E22" s="116"/>
      <c r="F22" s="112">
        <f>F21*F$10</f>
        <v>8.8100103000000001</v>
      </c>
      <c r="G22" s="112">
        <f>G21*G$10</f>
        <v>349.05561599999999</v>
      </c>
      <c r="H22" s="109"/>
      <c r="I22" s="110"/>
      <c r="J22" s="111"/>
      <c r="K22" s="117">
        <f>K23</f>
        <v>6.8208000000000005E-2</v>
      </c>
      <c r="L22" s="118"/>
      <c r="M22" s="119"/>
      <c r="N22" s="113"/>
      <c r="O22" s="113"/>
      <c r="P22" s="120"/>
    </row>
    <row r="23" spans="1:16" s="69" customFormat="1" ht="13.5" customHeight="1">
      <c r="A23" s="121"/>
      <c r="B23" s="122"/>
      <c r="C23" s="123" t="s">
        <v>102</v>
      </c>
      <c r="D23" s="124"/>
      <c r="E23" s="125"/>
      <c r="F23" s="124"/>
      <c r="G23" s="126"/>
      <c r="H23" s="124" t="s">
        <v>148</v>
      </c>
      <c r="I23" s="127">
        <v>0.04</v>
      </c>
      <c r="J23" s="128">
        <v>1.5</v>
      </c>
      <c r="K23" s="126">
        <f>J23*I23*K$10</f>
        <v>6.8208000000000005E-2</v>
      </c>
      <c r="L23" s="130"/>
      <c r="M23" s="131"/>
      <c r="N23" s="132"/>
      <c r="O23" s="133"/>
      <c r="P23" s="134"/>
    </row>
    <row r="24" spans="1:16" s="69" customFormat="1" ht="15" customHeight="1">
      <c r="A24" s="102">
        <v>7</v>
      </c>
      <c r="B24" s="105" t="s">
        <v>75</v>
      </c>
      <c r="C24" s="104" t="s">
        <v>159</v>
      </c>
      <c r="D24" s="109" t="s">
        <v>54</v>
      </c>
      <c r="E24" s="119">
        <f>E21*1000*1.95</f>
        <v>1785.615</v>
      </c>
      <c r="F24" s="102"/>
      <c r="G24" s="107"/>
      <c r="H24" s="110"/>
      <c r="I24" s="110"/>
      <c r="J24" s="135"/>
      <c r="K24" s="102"/>
      <c r="L24" s="112">
        <f>F25+G25+K25</f>
        <v>0.216</v>
      </c>
      <c r="M24" s="113">
        <f>E24*F25</f>
        <v>0</v>
      </c>
      <c r="N24" s="114">
        <f>E24*G25</f>
        <v>385.69283999999999</v>
      </c>
      <c r="O24" s="115">
        <f>E24*K25</f>
        <v>0</v>
      </c>
      <c r="P24" s="112">
        <f>SUM(M24:O24)</f>
        <v>385.69283999999999</v>
      </c>
    </row>
    <row r="25" spans="1:16" s="69" customFormat="1" ht="15" customHeight="1">
      <c r="A25" s="121"/>
      <c r="B25" s="136" t="s">
        <v>76</v>
      </c>
      <c r="C25" s="137" t="s">
        <v>77</v>
      </c>
      <c r="D25" s="124"/>
      <c r="E25" s="125"/>
      <c r="F25" s="126"/>
      <c r="G25" s="138">
        <v>0.216</v>
      </c>
      <c r="H25" s="127"/>
      <c r="I25" s="127"/>
      <c r="J25" s="128"/>
      <c r="K25" s="121"/>
      <c r="L25" s="130"/>
      <c r="M25" s="131"/>
      <c r="N25" s="133"/>
      <c r="O25" s="133"/>
      <c r="P25" s="134"/>
    </row>
    <row r="26" spans="1:16" s="69" customFormat="1" ht="15" customHeight="1">
      <c r="A26" s="102">
        <v>8</v>
      </c>
      <c r="B26" s="103" t="s">
        <v>168</v>
      </c>
      <c r="C26" s="104" t="s">
        <v>169</v>
      </c>
      <c r="D26" s="109" t="s">
        <v>146</v>
      </c>
      <c r="E26" s="139">
        <f>E21</f>
        <v>0.91570000000000007</v>
      </c>
      <c r="F26" s="140">
        <v>1.59</v>
      </c>
      <c r="G26" s="107">
        <v>12.34</v>
      </c>
      <c r="H26" s="110"/>
      <c r="I26" s="110"/>
      <c r="J26" s="135"/>
      <c r="K26" s="102"/>
      <c r="L26" s="112">
        <f>F27+G27+K27</f>
        <v>41.722778099999999</v>
      </c>
      <c r="M26" s="113">
        <f>E26*F27</f>
        <v>3.5930109317700003</v>
      </c>
      <c r="N26" s="114">
        <f>E26*G27</f>
        <v>34.550078908800003</v>
      </c>
      <c r="O26" s="115">
        <f>E26*K27</f>
        <v>6.2458065600000008E-2</v>
      </c>
      <c r="P26" s="112">
        <f>SUM(M26:O26)</f>
        <v>38.205547906170004</v>
      </c>
    </row>
    <row r="27" spans="1:16" s="69" customFormat="1" ht="15" customHeight="1">
      <c r="A27" s="102"/>
      <c r="B27" s="103" t="s">
        <v>170</v>
      </c>
      <c r="C27" s="141"/>
      <c r="D27" s="102"/>
      <c r="E27" s="109"/>
      <c r="F27" s="112">
        <f>F26*F$10</f>
        <v>3.9237861000000001</v>
      </c>
      <c r="G27" s="112">
        <f>G26*G$10</f>
        <v>37.730784</v>
      </c>
      <c r="H27" s="110"/>
      <c r="I27" s="110"/>
      <c r="J27" s="135"/>
      <c r="K27" s="117">
        <f>K28</f>
        <v>6.8208000000000005E-2</v>
      </c>
      <c r="L27" s="118"/>
      <c r="M27" s="119"/>
      <c r="N27" s="113"/>
      <c r="O27" s="113"/>
      <c r="P27" s="120"/>
    </row>
    <row r="28" spans="1:16" s="69" customFormat="1" ht="15" customHeight="1">
      <c r="A28" s="121"/>
      <c r="B28" s="142"/>
      <c r="C28" s="123" t="s">
        <v>102</v>
      </c>
      <c r="D28" s="121"/>
      <c r="E28" s="138"/>
      <c r="F28" s="124"/>
      <c r="G28" s="124"/>
      <c r="H28" s="127" t="s">
        <v>148</v>
      </c>
      <c r="I28" s="127">
        <v>0.04</v>
      </c>
      <c r="J28" s="128">
        <v>1.5</v>
      </c>
      <c r="K28" s="126">
        <f>J28*I28*K$10</f>
        <v>6.8208000000000005E-2</v>
      </c>
      <c r="L28" s="130"/>
      <c r="M28" s="131"/>
      <c r="N28" s="133"/>
      <c r="O28" s="133"/>
      <c r="P28" s="134"/>
    </row>
    <row r="29" spans="1:16" s="101" customFormat="1" ht="14.1" customHeight="1">
      <c r="A29" s="145"/>
      <c r="B29" s="145"/>
      <c r="C29" s="146" t="s">
        <v>121</v>
      </c>
      <c r="D29" s="145"/>
      <c r="E29" s="145"/>
      <c r="F29" s="145"/>
      <c r="G29" s="145"/>
      <c r="H29" s="145"/>
      <c r="I29" s="147"/>
      <c r="J29" s="145"/>
      <c r="K29" s="147"/>
      <c r="L29" s="148"/>
      <c r="M29" s="145"/>
      <c r="N29" s="145"/>
      <c r="O29" s="145"/>
      <c r="P29" s="149"/>
    </row>
    <row r="30" spans="1:16" s="101" customFormat="1" ht="14.1" customHeight="1">
      <c r="A30" s="150">
        <v>1</v>
      </c>
      <c r="B30" s="151" t="s">
        <v>116</v>
      </c>
      <c r="C30" s="152" t="s">
        <v>155</v>
      </c>
      <c r="D30" s="150" t="s">
        <v>148</v>
      </c>
      <c r="E30" s="153">
        <f>5812*0.12</f>
        <v>697.43999999999994</v>
      </c>
      <c r="F30" s="154">
        <v>0.08</v>
      </c>
      <c r="G30" s="155">
        <v>0.26</v>
      </c>
      <c r="H30" s="156"/>
      <c r="I30" s="157"/>
      <c r="J30" s="158"/>
      <c r="K30" s="156"/>
      <c r="L30" s="159">
        <f>F31+G31+K31</f>
        <v>7.9388155999999999</v>
      </c>
      <c r="M30" s="160">
        <f>E30*F31</f>
        <v>137.69083660799998</v>
      </c>
      <c r="N30" s="161">
        <f>E30*G31</f>
        <v>554.44806143999995</v>
      </c>
      <c r="O30" s="162">
        <f>E30*K31</f>
        <v>4844.7086540159989</v>
      </c>
      <c r="P30" s="159">
        <f>SUM(M30:O30)</f>
        <v>5536.8475520639986</v>
      </c>
    </row>
    <row r="31" spans="1:16" s="101" customFormat="1" ht="14.1" customHeight="1">
      <c r="A31" s="150"/>
      <c r="B31" s="151" t="s">
        <v>117</v>
      </c>
      <c r="C31" s="163" t="s">
        <v>153</v>
      </c>
      <c r="D31" s="156"/>
      <c r="E31" s="157"/>
      <c r="F31" s="159">
        <f>F30*F$10</f>
        <v>0.19742319999999999</v>
      </c>
      <c r="G31" s="159">
        <f>G30*G$10</f>
        <v>0.79497600000000002</v>
      </c>
      <c r="H31" s="161"/>
      <c r="I31" s="157"/>
      <c r="J31" s="158"/>
      <c r="K31" s="164">
        <f>K32+K33</f>
        <v>6.9464163999999995</v>
      </c>
      <c r="L31" s="165"/>
      <c r="M31" s="158"/>
      <c r="N31" s="68"/>
      <c r="O31" s="158"/>
      <c r="P31" s="158"/>
    </row>
    <row r="32" spans="1:16" s="101" customFormat="1" ht="14.1" customHeight="1">
      <c r="A32" s="150"/>
      <c r="B32" s="151"/>
      <c r="C32" s="166" t="s">
        <v>118</v>
      </c>
      <c r="D32" s="156"/>
      <c r="E32" s="157"/>
      <c r="F32" s="165"/>
      <c r="G32" s="150"/>
      <c r="H32" s="150" t="s">
        <v>148</v>
      </c>
      <c r="I32" s="157">
        <v>1.22</v>
      </c>
      <c r="J32" s="161">
        <v>5</v>
      </c>
      <c r="K32" s="159">
        <f>J32*I32*K$10</f>
        <v>6.9344799999999998</v>
      </c>
      <c r="L32" s="165"/>
      <c r="M32" s="158"/>
      <c r="N32" s="68"/>
      <c r="O32" s="158"/>
      <c r="P32" s="158"/>
    </row>
    <row r="33" spans="1:18" s="101" customFormat="1" ht="14.1" customHeight="1">
      <c r="A33" s="167"/>
      <c r="B33" s="168"/>
      <c r="C33" s="169" t="s">
        <v>119</v>
      </c>
      <c r="D33" s="170"/>
      <c r="E33" s="171"/>
      <c r="F33" s="172"/>
      <c r="G33" s="167"/>
      <c r="H33" s="167" t="s">
        <v>148</v>
      </c>
      <c r="I33" s="171">
        <v>7.0000000000000007E-2</v>
      </c>
      <c r="J33" s="173">
        <v>0.15</v>
      </c>
      <c r="K33" s="173">
        <f>J33*I33*K$10</f>
        <v>1.1936400000000002E-2</v>
      </c>
      <c r="L33" s="172"/>
      <c r="M33" s="174"/>
      <c r="N33" s="175"/>
      <c r="O33" s="174"/>
      <c r="P33" s="174"/>
    </row>
    <row r="34" spans="1:18" s="76" customFormat="1" ht="13.5" customHeight="1">
      <c r="A34" s="186">
        <v>2</v>
      </c>
      <c r="B34" s="294" t="s">
        <v>171</v>
      </c>
      <c r="C34" s="185" t="s">
        <v>172</v>
      </c>
      <c r="D34" s="271" t="s">
        <v>149</v>
      </c>
      <c r="E34" s="193">
        <f>5812/100</f>
        <v>58.12</v>
      </c>
      <c r="F34" s="331">
        <v>2.3199999999999998</v>
      </c>
      <c r="G34" s="332">
        <v>5.75</v>
      </c>
      <c r="H34" s="186"/>
      <c r="I34" s="271"/>
      <c r="J34" s="280"/>
      <c r="K34" s="201"/>
      <c r="L34" s="196">
        <f>F35+G35+K35</f>
        <v>23.306472799999998</v>
      </c>
      <c r="M34" s="195">
        <f>E34*F35</f>
        <v>332.75285513599994</v>
      </c>
      <c r="N34" s="195">
        <f>E34*G35</f>
        <v>1021.8193439999999</v>
      </c>
      <c r="O34" s="193">
        <f>E34*K35</f>
        <v>0</v>
      </c>
      <c r="P34" s="195">
        <f>SUM(M34:O34)</f>
        <v>1354.5721991359999</v>
      </c>
      <c r="Q34" s="187"/>
      <c r="R34" s="333"/>
    </row>
    <row r="35" spans="1:18" s="76" customFormat="1" ht="13.5" customHeight="1">
      <c r="A35" s="209"/>
      <c r="B35" s="334" t="s">
        <v>173</v>
      </c>
      <c r="C35" s="206" t="s">
        <v>174</v>
      </c>
      <c r="D35" s="281">
        <v>15</v>
      </c>
      <c r="E35" s="275"/>
      <c r="F35" s="275">
        <f>F34*F$10</f>
        <v>5.7252727999999991</v>
      </c>
      <c r="G35" s="275">
        <f>G34*G$10</f>
        <v>17.581199999999999</v>
      </c>
      <c r="H35" s="209"/>
      <c r="I35" s="273"/>
      <c r="J35" s="281"/>
      <c r="K35" s="275"/>
      <c r="L35" s="207"/>
      <c r="M35" s="275"/>
      <c r="N35" s="275"/>
      <c r="O35" s="214"/>
      <c r="P35" s="213"/>
      <c r="Q35" s="335"/>
    </row>
    <row r="36" spans="1:18" s="69" customFormat="1" ht="15" customHeight="1">
      <c r="A36" s="121"/>
      <c r="B36" s="336"/>
      <c r="C36" s="123" t="s">
        <v>175</v>
      </c>
      <c r="D36" s="337" t="s">
        <v>148</v>
      </c>
      <c r="E36" s="125">
        <f>E34*100*D35*0.01</f>
        <v>871.80000000000007</v>
      </c>
      <c r="F36" s="144"/>
      <c r="G36" s="328"/>
      <c r="H36" s="337" t="s">
        <v>148</v>
      </c>
      <c r="I36" s="210">
        <v>1.3</v>
      </c>
      <c r="J36" s="128">
        <f>3.12/1.2</f>
        <v>2.6</v>
      </c>
      <c r="K36" s="126">
        <f>J36*I36*K$10</f>
        <v>3.8423840000000005</v>
      </c>
      <c r="L36" s="338"/>
      <c r="M36" s="339"/>
      <c r="N36" s="340"/>
      <c r="O36" s="341">
        <f>K36*E36</f>
        <v>3349.7903712000007</v>
      </c>
      <c r="P36" s="132">
        <f>SUM(O36)</f>
        <v>3349.7903712000007</v>
      </c>
    </row>
    <row r="37" spans="1:18" s="69" customFormat="1" ht="13.5" customHeight="1">
      <c r="A37" s="143">
        <v>3</v>
      </c>
      <c r="B37" s="282" t="s">
        <v>120</v>
      </c>
      <c r="C37" s="327" t="s">
        <v>176</v>
      </c>
      <c r="D37" s="143" t="s">
        <v>54</v>
      </c>
      <c r="E37" s="106">
        <f>0.6*1.05*E38*0.001</f>
        <v>3.6615600000000001</v>
      </c>
      <c r="F37" s="330"/>
      <c r="G37" s="108">
        <v>2.2000000000000002</v>
      </c>
      <c r="H37" s="110"/>
      <c r="I37" s="110"/>
      <c r="J37" s="119"/>
      <c r="K37" s="327"/>
      <c r="L37" s="115">
        <f>F38+G38+K38</f>
        <v>357.99792000000002</v>
      </c>
      <c r="M37" s="114">
        <f>E37*F38</f>
        <v>0</v>
      </c>
      <c r="N37" s="114">
        <f>E37*G38</f>
        <v>24.630288883200002</v>
      </c>
      <c r="O37" s="114">
        <f>E37*K38</f>
        <v>1286.2005750720002</v>
      </c>
      <c r="P37" s="114">
        <f>SUM(M37:O37)</f>
        <v>1310.8308639552001</v>
      </c>
      <c r="Q37" s="106"/>
    </row>
    <row r="38" spans="1:18" s="69" customFormat="1" ht="13.5" customHeight="1">
      <c r="A38" s="329"/>
      <c r="B38" s="282" t="s">
        <v>177</v>
      </c>
      <c r="C38" s="342" t="s">
        <v>178</v>
      </c>
      <c r="D38" s="109" t="s">
        <v>150</v>
      </c>
      <c r="E38" s="119">
        <v>5812</v>
      </c>
      <c r="F38" s="112"/>
      <c r="G38" s="112">
        <f>G37*G$10</f>
        <v>6.7267200000000003</v>
      </c>
      <c r="H38" s="110"/>
      <c r="I38" s="110"/>
      <c r="J38" s="119"/>
      <c r="K38" s="117">
        <f>K39</f>
        <v>351.27120000000002</v>
      </c>
      <c r="L38" s="117"/>
      <c r="M38" s="327"/>
      <c r="N38" s="329"/>
      <c r="O38" s="343"/>
      <c r="P38" s="344"/>
      <c r="Q38" s="327"/>
    </row>
    <row r="39" spans="1:18" s="69" customFormat="1" ht="13.5" customHeight="1">
      <c r="A39" s="144"/>
      <c r="B39" s="345"/>
      <c r="C39" s="346" t="s">
        <v>179</v>
      </c>
      <c r="D39" s="144"/>
      <c r="E39" s="347"/>
      <c r="F39" s="123"/>
      <c r="G39" s="138"/>
      <c r="H39" s="127" t="s">
        <v>54</v>
      </c>
      <c r="I39" s="127">
        <v>1.03</v>
      </c>
      <c r="J39" s="128">
        <v>300</v>
      </c>
      <c r="K39" s="126">
        <f>J39*I39*K$10</f>
        <v>351.27120000000002</v>
      </c>
      <c r="L39" s="126"/>
      <c r="M39" s="328"/>
      <c r="N39" s="144"/>
      <c r="O39" s="348"/>
      <c r="P39" s="340"/>
      <c r="Q39" s="327"/>
    </row>
    <row r="40" spans="1:18" s="182" customFormat="1" ht="15" customHeight="1">
      <c r="A40" s="183">
        <v>4</v>
      </c>
      <c r="B40" s="184" t="s">
        <v>106</v>
      </c>
      <c r="C40" s="185" t="s">
        <v>107</v>
      </c>
      <c r="D40" s="186" t="s">
        <v>149</v>
      </c>
      <c r="E40" s="187">
        <f>5812/100</f>
        <v>58.12</v>
      </c>
      <c r="F40" s="188">
        <f>2.08+0.2*0.03</f>
        <v>2.0859999999999999</v>
      </c>
      <c r="G40" s="189">
        <v>4.74</v>
      </c>
      <c r="H40" s="186"/>
      <c r="I40" s="190"/>
      <c r="J40" s="191"/>
      <c r="K40" s="192"/>
      <c r="L40" s="193">
        <f>F41+G41+K41</f>
        <v>385.55669276352938</v>
      </c>
      <c r="M40" s="194">
        <f>E40*F41</f>
        <v>299.19071371279995</v>
      </c>
      <c r="N40" s="195">
        <f>E40*G41</f>
        <v>842.33455487999993</v>
      </c>
      <c r="O40" s="196">
        <f>E40*K41</f>
        <v>21267.029714823526</v>
      </c>
      <c r="P40" s="195">
        <f>SUM(M40:O40)</f>
        <v>22408.554983416325</v>
      </c>
    </row>
    <row r="41" spans="1:18" s="182" customFormat="1" ht="15" customHeight="1">
      <c r="A41" s="183"/>
      <c r="B41" s="184" t="s">
        <v>108</v>
      </c>
      <c r="C41" s="197" t="s">
        <v>109</v>
      </c>
      <c r="D41" s="185"/>
      <c r="E41" s="198"/>
      <c r="F41" s="193">
        <f>F40*F$10</f>
        <v>5.1478099399999993</v>
      </c>
      <c r="G41" s="193">
        <f>G40*G$10</f>
        <v>14.493024</v>
      </c>
      <c r="H41" s="186"/>
      <c r="I41" s="199" t="s">
        <v>110</v>
      </c>
      <c r="J41" s="191"/>
      <c r="K41" s="196">
        <f>K42</f>
        <v>365.91585882352939</v>
      </c>
      <c r="L41" s="200"/>
      <c r="M41" s="201"/>
      <c r="N41" s="202"/>
      <c r="O41" s="201"/>
      <c r="P41" s="185"/>
    </row>
    <row r="42" spans="1:18" s="182" customFormat="1" ht="15" customHeight="1">
      <c r="A42" s="203"/>
      <c r="B42" s="204" t="s">
        <v>111</v>
      </c>
      <c r="C42" s="205" t="s">
        <v>112</v>
      </c>
      <c r="D42" s="206"/>
      <c r="E42" s="207"/>
      <c r="F42" s="206"/>
      <c r="G42" s="208"/>
      <c r="H42" s="209" t="s">
        <v>54</v>
      </c>
      <c r="I42" s="210">
        <f>9.74+1.21*2</f>
        <v>12.16</v>
      </c>
      <c r="J42" s="211">
        <v>27</v>
      </c>
      <c r="K42" s="177">
        <f>J42*I42*K$10/1.02</f>
        <v>365.91585882352939</v>
      </c>
      <c r="L42" s="212"/>
      <c r="M42" s="213"/>
      <c r="N42" s="214"/>
      <c r="O42" s="213"/>
      <c r="P42" s="206"/>
    </row>
    <row r="43" spans="1:18" s="230" customFormat="1" ht="15" customHeight="1">
      <c r="A43" s="215"/>
      <c r="B43" s="216"/>
      <c r="C43" s="217" t="s">
        <v>182</v>
      </c>
      <c r="D43" s="218"/>
      <c r="E43" s="219"/>
      <c r="F43" s="220"/>
      <c r="G43" s="221"/>
      <c r="H43" s="222"/>
      <c r="I43" s="223"/>
      <c r="J43" s="224"/>
      <c r="K43" s="225"/>
      <c r="L43" s="226"/>
      <c r="M43" s="227"/>
      <c r="N43" s="228"/>
      <c r="O43" s="229"/>
      <c r="P43" s="218"/>
    </row>
    <row r="44" spans="1:18" s="101" customFormat="1" ht="14.1" customHeight="1">
      <c r="A44" s="102">
        <v>1</v>
      </c>
      <c r="B44" s="103" t="s">
        <v>113</v>
      </c>
      <c r="C44" s="104" t="s">
        <v>145</v>
      </c>
      <c r="D44" s="105" t="s">
        <v>146</v>
      </c>
      <c r="E44" s="106">
        <f>258.3/1000</f>
        <v>0.25830000000000003</v>
      </c>
      <c r="F44" s="107">
        <v>5.92</v>
      </c>
      <c r="G44" s="108">
        <v>187.67</v>
      </c>
      <c r="H44" s="109"/>
      <c r="I44" s="110"/>
      <c r="J44" s="111"/>
      <c r="K44" s="102"/>
      <c r="L44" s="112">
        <f>F45+G45+K45</f>
        <v>588.53142079999986</v>
      </c>
      <c r="M44" s="113">
        <f>E44*F45</f>
        <v>3.7735865294400006</v>
      </c>
      <c r="N44" s="114">
        <f>E44*G45</f>
        <v>148.21765227359998</v>
      </c>
      <c r="O44" s="115">
        <f>E44*K45</f>
        <v>2.6427189600000005E-2</v>
      </c>
      <c r="P44" s="112">
        <f>SUM(M44:O44)</f>
        <v>152.01766599263999</v>
      </c>
    </row>
    <row r="45" spans="1:18" s="101" customFormat="1" ht="14.1" customHeight="1">
      <c r="A45" s="102"/>
      <c r="B45" s="103" t="s">
        <v>114</v>
      </c>
      <c r="C45" s="104" t="s">
        <v>147</v>
      </c>
      <c r="D45" s="109"/>
      <c r="E45" s="116"/>
      <c r="F45" s="112">
        <f>F44*F$10</f>
        <v>14.6093168</v>
      </c>
      <c r="G45" s="112">
        <f>G44*G$10</f>
        <v>573.81979199999989</v>
      </c>
      <c r="H45" s="109"/>
      <c r="I45" s="110"/>
      <c r="J45" s="111"/>
      <c r="K45" s="117">
        <f>K46</f>
        <v>0.102312</v>
      </c>
      <c r="L45" s="118"/>
      <c r="M45" s="119"/>
      <c r="N45" s="113"/>
      <c r="O45" s="113"/>
      <c r="P45" s="120"/>
    </row>
    <row r="46" spans="1:18" s="101" customFormat="1" ht="14.1" customHeight="1">
      <c r="A46" s="121"/>
      <c r="B46" s="122"/>
      <c r="C46" s="123" t="s">
        <v>102</v>
      </c>
      <c r="D46" s="124"/>
      <c r="E46" s="125"/>
      <c r="F46" s="124"/>
      <c r="G46" s="126"/>
      <c r="H46" s="124" t="s">
        <v>148</v>
      </c>
      <c r="I46" s="127">
        <v>0.06</v>
      </c>
      <c r="J46" s="128">
        <v>1.5</v>
      </c>
      <c r="K46" s="129">
        <f>J46*I46*K$10</f>
        <v>0.102312</v>
      </c>
      <c r="L46" s="130"/>
      <c r="M46" s="131"/>
      <c r="N46" s="132"/>
      <c r="O46" s="133"/>
      <c r="P46" s="134"/>
    </row>
    <row r="47" spans="1:18" s="101" customFormat="1" ht="14.1" customHeight="1">
      <c r="A47" s="102">
        <v>2</v>
      </c>
      <c r="B47" s="105" t="s">
        <v>75</v>
      </c>
      <c r="C47" s="104" t="s">
        <v>159</v>
      </c>
      <c r="D47" s="109" t="s">
        <v>54</v>
      </c>
      <c r="E47" s="119">
        <f>E44*1000*1.95</f>
        <v>503.685</v>
      </c>
      <c r="F47" s="102"/>
      <c r="G47" s="107"/>
      <c r="H47" s="110"/>
      <c r="I47" s="110"/>
      <c r="J47" s="135"/>
      <c r="K47" s="102"/>
      <c r="L47" s="112">
        <f>F48+G48+K48</f>
        <v>0.216</v>
      </c>
      <c r="M47" s="113">
        <f>E47*F48</f>
        <v>0</v>
      </c>
      <c r="N47" s="114">
        <f>E47*G48</f>
        <v>108.79595999999999</v>
      </c>
      <c r="O47" s="115">
        <f>E47*K48</f>
        <v>0</v>
      </c>
      <c r="P47" s="112">
        <f>SUM(M47:O47)</f>
        <v>108.79595999999999</v>
      </c>
    </row>
    <row r="48" spans="1:18" s="101" customFormat="1" ht="14.1" customHeight="1">
      <c r="A48" s="121"/>
      <c r="B48" s="136" t="s">
        <v>76</v>
      </c>
      <c r="C48" s="137" t="s">
        <v>77</v>
      </c>
      <c r="D48" s="124"/>
      <c r="E48" s="125"/>
      <c r="F48" s="126"/>
      <c r="G48" s="138">
        <v>0.216</v>
      </c>
      <c r="H48" s="127"/>
      <c r="I48" s="127"/>
      <c r="J48" s="128"/>
      <c r="K48" s="121"/>
      <c r="L48" s="130"/>
      <c r="M48" s="131"/>
      <c r="N48" s="133"/>
      <c r="O48" s="133"/>
      <c r="P48" s="134"/>
    </row>
    <row r="49" spans="1:18" s="101" customFormat="1" ht="14.1" customHeight="1">
      <c r="A49" s="102">
        <v>3</v>
      </c>
      <c r="B49" s="103" t="s">
        <v>100</v>
      </c>
      <c r="C49" s="104" t="s">
        <v>105</v>
      </c>
      <c r="D49" s="109" t="s">
        <v>146</v>
      </c>
      <c r="E49" s="139">
        <f>E44</f>
        <v>0.25830000000000003</v>
      </c>
      <c r="F49" s="140">
        <v>1.74</v>
      </c>
      <c r="G49" s="107">
        <v>13.35</v>
      </c>
      <c r="H49" s="110"/>
      <c r="I49" s="110"/>
      <c r="J49" s="135"/>
      <c r="K49" s="102"/>
      <c r="L49" s="112">
        <f>F50+G50+K50</f>
        <v>45.215226599999994</v>
      </c>
      <c r="M49" s="113">
        <f>E49*F50</f>
        <v>1.1091284731800002</v>
      </c>
      <c r="N49" s="114">
        <f>E49*G50</f>
        <v>10.543537368000001</v>
      </c>
      <c r="O49" s="115">
        <f>E49*K50</f>
        <v>2.6427189600000005E-2</v>
      </c>
      <c r="P49" s="112">
        <f>SUM(M49:O49)</f>
        <v>11.679093030780001</v>
      </c>
    </row>
    <row r="50" spans="1:18" s="101" customFormat="1" ht="14.1" customHeight="1">
      <c r="A50" s="102"/>
      <c r="B50" s="103" t="s">
        <v>101</v>
      </c>
      <c r="C50" s="141"/>
      <c r="D50" s="102"/>
      <c r="E50" s="109"/>
      <c r="F50" s="112">
        <f>F49*F$10</f>
        <v>4.2939546000000002</v>
      </c>
      <c r="G50" s="112">
        <f>G49*G$10</f>
        <v>40.818959999999997</v>
      </c>
      <c r="H50" s="110"/>
      <c r="I50" s="110"/>
      <c r="J50" s="135"/>
      <c r="K50" s="117">
        <f>K51</f>
        <v>0.102312</v>
      </c>
      <c r="L50" s="118"/>
      <c r="M50" s="119"/>
      <c r="N50" s="113"/>
      <c r="O50" s="113"/>
      <c r="P50" s="120"/>
    </row>
    <row r="51" spans="1:18" s="101" customFormat="1" ht="14.1" customHeight="1">
      <c r="A51" s="121"/>
      <c r="B51" s="142"/>
      <c r="C51" s="123" t="s">
        <v>102</v>
      </c>
      <c r="D51" s="121"/>
      <c r="E51" s="138"/>
      <c r="F51" s="124"/>
      <c r="G51" s="124"/>
      <c r="H51" s="127" t="s">
        <v>148</v>
      </c>
      <c r="I51" s="127">
        <v>0.06</v>
      </c>
      <c r="J51" s="128">
        <v>1.5</v>
      </c>
      <c r="K51" s="126">
        <f>J51*I51*K$10</f>
        <v>0.102312</v>
      </c>
      <c r="L51" s="130"/>
      <c r="M51" s="131"/>
      <c r="N51" s="133"/>
      <c r="O51" s="133"/>
      <c r="P51" s="134"/>
    </row>
    <row r="52" spans="1:18" s="101" customFormat="1" ht="14.1" customHeight="1">
      <c r="A52" s="150">
        <v>1</v>
      </c>
      <c r="B52" s="151" t="s">
        <v>116</v>
      </c>
      <c r="C52" s="152" t="s">
        <v>155</v>
      </c>
      <c r="D52" s="150" t="s">
        <v>148</v>
      </c>
      <c r="E52" s="153">
        <f>807*0.12</f>
        <v>96.84</v>
      </c>
      <c r="F52" s="154">
        <v>0.08</v>
      </c>
      <c r="G52" s="155">
        <v>0.26</v>
      </c>
      <c r="H52" s="156"/>
      <c r="I52" s="157"/>
      <c r="J52" s="158"/>
      <c r="K52" s="156"/>
      <c r="L52" s="159">
        <f>F53+G53+K53</f>
        <v>7.9388155999999999</v>
      </c>
      <c r="M52" s="160">
        <f>E52*F53</f>
        <v>19.118462688000001</v>
      </c>
      <c r="N52" s="161">
        <f>E52*G53</f>
        <v>76.985475840000007</v>
      </c>
      <c r="O52" s="162">
        <f>E52*K53</f>
        <v>672.69096417599997</v>
      </c>
      <c r="P52" s="159">
        <f>SUM(M52:O52)</f>
        <v>768.79490270399992</v>
      </c>
    </row>
    <row r="53" spans="1:18" s="101" customFormat="1" ht="14.1" customHeight="1">
      <c r="A53" s="150"/>
      <c r="B53" s="151" t="s">
        <v>117</v>
      </c>
      <c r="C53" s="163" t="s">
        <v>153</v>
      </c>
      <c r="D53" s="156"/>
      <c r="E53" s="157"/>
      <c r="F53" s="159">
        <f>F52*F$10</f>
        <v>0.19742319999999999</v>
      </c>
      <c r="G53" s="159">
        <f>G52*G$10</f>
        <v>0.79497600000000002</v>
      </c>
      <c r="H53" s="161"/>
      <c r="I53" s="157"/>
      <c r="J53" s="158"/>
      <c r="K53" s="164">
        <f>K54+K55</f>
        <v>6.9464163999999995</v>
      </c>
      <c r="L53" s="165"/>
      <c r="M53" s="158"/>
      <c r="N53" s="68"/>
      <c r="O53" s="158"/>
      <c r="P53" s="158"/>
    </row>
    <row r="54" spans="1:18" s="101" customFormat="1" ht="14.1" customHeight="1">
      <c r="A54" s="150"/>
      <c r="B54" s="151"/>
      <c r="C54" s="166" t="s">
        <v>118</v>
      </c>
      <c r="D54" s="156"/>
      <c r="E54" s="157"/>
      <c r="F54" s="165"/>
      <c r="G54" s="150"/>
      <c r="H54" s="150" t="s">
        <v>148</v>
      </c>
      <c r="I54" s="157">
        <v>1.22</v>
      </c>
      <c r="J54" s="161">
        <v>5</v>
      </c>
      <c r="K54" s="159">
        <f>J54*I54*K$10</f>
        <v>6.9344799999999998</v>
      </c>
      <c r="L54" s="165"/>
      <c r="M54" s="158"/>
      <c r="N54" s="68"/>
      <c r="O54" s="158"/>
      <c r="P54" s="158"/>
    </row>
    <row r="55" spans="1:18" s="101" customFormat="1" ht="14.1" customHeight="1">
      <c r="A55" s="167"/>
      <c r="B55" s="168"/>
      <c r="C55" s="169" t="s">
        <v>119</v>
      </c>
      <c r="D55" s="170"/>
      <c r="E55" s="171"/>
      <c r="F55" s="172"/>
      <c r="G55" s="167"/>
      <c r="H55" s="167" t="s">
        <v>148</v>
      </c>
      <c r="I55" s="171">
        <v>7.0000000000000007E-2</v>
      </c>
      <c r="J55" s="173">
        <v>0.15</v>
      </c>
      <c r="K55" s="173">
        <f>J55*I55*K$10</f>
        <v>1.1936400000000002E-2</v>
      </c>
      <c r="L55" s="172"/>
      <c r="M55" s="174"/>
      <c r="N55" s="175"/>
      <c r="O55" s="174"/>
      <c r="P55" s="174"/>
    </row>
    <row r="56" spans="1:18" s="76" customFormat="1" ht="13.5" customHeight="1">
      <c r="A56" s="186">
        <v>4</v>
      </c>
      <c r="B56" s="294" t="s">
        <v>171</v>
      </c>
      <c r="C56" s="185" t="s">
        <v>172</v>
      </c>
      <c r="D56" s="271" t="s">
        <v>149</v>
      </c>
      <c r="E56" s="193">
        <f>807/100</f>
        <v>8.07</v>
      </c>
      <c r="F56" s="331">
        <v>2.3199999999999998</v>
      </c>
      <c r="G56" s="332">
        <v>5.75</v>
      </c>
      <c r="H56" s="186"/>
      <c r="I56" s="271"/>
      <c r="J56" s="280"/>
      <c r="K56" s="201"/>
      <c r="L56" s="196">
        <f>F57+G57+K57</f>
        <v>23.306472799999998</v>
      </c>
      <c r="M56" s="195">
        <f>E56*F57</f>
        <v>46.202951495999997</v>
      </c>
      <c r="N56" s="195">
        <f>E56*G57</f>
        <v>141.88028399999999</v>
      </c>
      <c r="O56" s="193">
        <f>E56*K57</f>
        <v>0</v>
      </c>
      <c r="P56" s="195">
        <f>SUM(M56:O56)</f>
        <v>188.08323549599999</v>
      </c>
      <c r="Q56" s="187"/>
      <c r="R56" s="333"/>
    </row>
    <row r="57" spans="1:18" s="76" customFormat="1" ht="13.5" customHeight="1">
      <c r="A57" s="209"/>
      <c r="B57" s="334" t="s">
        <v>173</v>
      </c>
      <c r="C57" s="206" t="s">
        <v>174</v>
      </c>
      <c r="D57" s="281">
        <v>15</v>
      </c>
      <c r="E57" s="275"/>
      <c r="F57" s="275">
        <f>F56*F$10</f>
        <v>5.7252727999999991</v>
      </c>
      <c r="G57" s="275">
        <f>G56*G$10</f>
        <v>17.581199999999999</v>
      </c>
      <c r="H57" s="209"/>
      <c r="I57" s="273"/>
      <c r="J57" s="281"/>
      <c r="K57" s="275"/>
      <c r="L57" s="207"/>
      <c r="M57" s="275"/>
      <c r="N57" s="275"/>
      <c r="O57" s="214"/>
      <c r="P57" s="213"/>
      <c r="Q57" s="335"/>
    </row>
    <row r="58" spans="1:18" s="69" customFormat="1" ht="15" customHeight="1">
      <c r="A58" s="121"/>
      <c r="B58" s="336"/>
      <c r="C58" s="123" t="s">
        <v>175</v>
      </c>
      <c r="D58" s="337" t="s">
        <v>148</v>
      </c>
      <c r="E58" s="125">
        <f>E56*100*D57*0.01</f>
        <v>121.05</v>
      </c>
      <c r="F58" s="144"/>
      <c r="G58" s="328"/>
      <c r="H58" s="337" t="s">
        <v>148</v>
      </c>
      <c r="I58" s="210">
        <v>1.3</v>
      </c>
      <c r="J58" s="128">
        <f>3.12/1.2</f>
        <v>2.6</v>
      </c>
      <c r="K58" s="126">
        <f>J58*I58*K$10</f>
        <v>3.8423840000000005</v>
      </c>
      <c r="L58" s="338"/>
      <c r="M58" s="339"/>
      <c r="N58" s="340"/>
      <c r="O58" s="341">
        <f>K58*E58</f>
        <v>465.12058320000006</v>
      </c>
      <c r="P58" s="132">
        <f>SUM(O58)</f>
        <v>465.12058320000006</v>
      </c>
    </row>
    <row r="59" spans="1:18" s="69" customFormat="1" ht="13.5" customHeight="1">
      <c r="A59" s="143">
        <v>5</v>
      </c>
      <c r="B59" s="282" t="s">
        <v>120</v>
      </c>
      <c r="C59" s="327" t="s">
        <v>176</v>
      </c>
      <c r="D59" s="143" t="s">
        <v>54</v>
      </c>
      <c r="E59" s="106">
        <f>0.6*1.05*E60*0.001</f>
        <v>0.50841000000000003</v>
      </c>
      <c r="F59" s="330"/>
      <c r="G59" s="108">
        <v>2.2000000000000002</v>
      </c>
      <c r="H59" s="110"/>
      <c r="I59" s="110"/>
      <c r="J59" s="119"/>
      <c r="K59" s="327"/>
      <c r="L59" s="115">
        <f>F60+G60+K60</f>
        <v>357.99792000000002</v>
      </c>
      <c r="M59" s="114">
        <f>E59*F60</f>
        <v>0</v>
      </c>
      <c r="N59" s="114">
        <f>E59*G60</f>
        <v>3.4199317152000002</v>
      </c>
      <c r="O59" s="114">
        <f>E59*K60</f>
        <v>178.58979079200003</v>
      </c>
      <c r="P59" s="114">
        <f>SUM(M59:O59)</f>
        <v>182.00972250720002</v>
      </c>
      <c r="Q59" s="106"/>
    </row>
    <row r="60" spans="1:18" s="69" customFormat="1" ht="13.5" customHeight="1">
      <c r="A60" s="329"/>
      <c r="B60" s="282" t="s">
        <v>177</v>
      </c>
      <c r="C60" s="342" t="s">
        <v>178</v>
      </c>
      <c r="D60" s="109" t="s">
        <v>150</v>
      </c>
      <c r="E60" s="119">
        <v>807</v>
      </c>
      <c r="F60" s="112"/>
      <c r="G60" s="112">
        <f>G59*G$10</f>
        <v>6.7267200000000003</v>
      </c>
      <c r="H60" s="110"/>
      <c r="I60" s="110"/>
      <c r="J60" s="119"/>
      <c r="K60" s="117">
        <f>K61</f>
        <v>351.27120000000002</v>
      </c>
      <c r="L60" s="117"/>
      <c r="M60" s="327"/>
      <c r="N60" s="329"/>
      <c r="O60" s="343"/>
      <c r="P60" s="344"/>
      <c r="Q60" s="327"/>
    </row>
    <row r="61" spans="1:18" s="69" customFormat="1" ht="13.5" customHeight="1">
      <c r="A61" s="144"/>
      <c r="B61" s="345"/>
      <c r="C61" s="346" t="s">
        <v>179</v>
      </c>
      <c r="D61" s="144"/>
      <c r="E61" s="347"/>
      <c r="F61" s="123"/>
      <c r="G61" s="138"/>
      <c r="H61" s="127" t="s">
        <v>54</v>
      </c>
      <c r="I61" s="127">
        <v>1.03</v>
      </c>
      <c r="J61" s="128">
        <v>300</v>
      </c>
      <c r="K61" s="126">
        <f>J61*I61*K$10</f>
        <v>351.27120000000002</v>
      </c>
      <c r="L61" s="126"/>
      <c r="M61" s="328"/>
      <c r="N61" s="144"/>
      <c r="O61" s="348"/>
      <c r="P61" s="340"/>
      <c r="Q61" s="327"/>
    </row>
    <row r="62" spans="1:18" s="230" customFormat="1" ht="15" customHeight="1">
      <c r="A62" s="233">
        <v>6</v>
      </c>
      <c r="B62" s="234" t="s">
        <v>106</v>
      </c>
      <c r="C62" s="235" t="s">
        <v>107</v>
      </c>
      <c r="D62" s="236" t="s">
        <v>149</v>
      </c>
      <c r="E62" s="89">
        <f>807/100</f>
        <v>8.07</v>
      </c>
      <c r="F62" s="237">
        <f>2.08+0.2*0.03</f>
        <v>2.0859999999999999</v>
      </c>
      <c r="G62" s="238">
        <v>4.74</v>
      </c>
      <c r="H62" s="236"/>
      <c r="I62" s="239"/>
      <c r="J62" s="240"/>
      <c r="K62" s="241"/>
      <c r="L62" s="242">
        <f>F63+G63+K63</f>
        <v>385.55669276352938</v>
      </c>
      <c r="M62" s="243">
        <f>E62*F63</f>
        <v>41.542826215799998</v>
      </c>
      <c r="N62" s="244">
        <f>E62*G63</f>
        <v>116.95870368</v>
      </c>
      <c r="O62" s="245">
        <f>E62*K63</f>
        <v>2952.9409807058823</v>
      </c>
      <c r="P62" s="244">
        <f>SUM(M62:O62)</f>
        <v>3111.4425106016824</v>
      </c>
    </row>
    <row r="63" spans="1:18" s="230" customFormat="1" ht="15" customHeight="1">
      <c r="A63" s="233"/>
      <c r="B63" s="234" t="s">
        <v>108</v>
      </c>
      <c r="C63" s="246" t="s">
        <v>109</v>
      </c>
      <c r="D63" s="235"/>
      <c r="E63" s="247"/>
      <c r="F63" s="242">
        <f>F62*F$10</f>
        <v>5.1478099399999993</v>
      </c>
      <c r="G63" s="242">
        <f>G62*G$10</f>
        <v>14.493024</v>
      </c>
      <c r="H63" s="236"/>
      <c r="I63" s="248" t="s">
        <v>110</v>
      </c>
      <c r="J63" s="240"/>
      <c r="K63" s="245">
        <f>K64</f>
        <v>365.91585882352939</v>
      </c>
      <c r="L63" s="249"/>
      <c r="M63" s="250"/>
      <c r="N63" s="251"/>
      <c r="O63" s="250"/>
      <c r="P63" s="235"/>
    </row>
    <row r="64" spans="1:18" s="230" customFormat="1" ht="15" customHeight="1">
      <c r="A64" s="215"/>
      <c r="B64" s="216" t="s">
        <v>111</v>
      </c>
      <c r="C64" s="176" t="s">
        <v>112</v>
      </c>
      <c r="D64" s="218"/>
      <c r="E64" s="219"/>
      <c r="F64" s="218"/>
      <c r="G64" s="221"/>
      <c r="H64" s="222" t="s">
        <v>54</v>
      </c>
      <c r="I64" s="223">
        <f>9.74+1.21*2</f>
        <v>12.16</v>
      </c>
      <c r="J64" s="224">
        <v>27</v>
      </c>
      <c r="K64" s="232">
        <f>J64*I64*K$10/1.02</f>
        <v>365.91585882352939</v>
      </c>
      <c r="L64" s="226"/>
      <c r="M64" s="229"/>
      <c r="N64" s="228"/>
      <c r="O64" s="229"/>
      <c r="P64" s="218"/>
    </row>
    <row r="65" spans="1:16" s="101" customFormat="1" ht="14.1" customHeight="1">
      <c r="A65" s="95"/>
      <c r="B65" s="96"/>
      <c r="C65" s="310" t="s">
        <v>134</v>
      </c>
      <c r="D65" s="95"/>
      <c r="E65" s="95"/>
      <c r="F65" s="95"/>
      <c r="G65" s="95"/>
      <c r="H65" s="95"/>
      <c r="I65" s="95"/>
      <c r="J65" s="95"/>
      <c r="K65" s="95"/>
      <c r="L65" s="95"/>
      <c r="M65" s="100"/>
      <c r="N65" s="95"/>
      <c r="O65" s="95"/>
      <c r="P65" s="95"/>
    </row>
    <row r="66" spans="1:16" s="261" customFormat="1" ht="15" customHeight="1">
      <c r="A66" s="150">
        <v>1</v>
      </c>
      <c r="B66" s="151" t="s">
        <v>116</v>
      </c>
      <c r="C66" s="152" t="s">
        <v>183</v>
      </c>
      <c r="D66" s="150" t="s">
        <v>148</v>
      </c>
      <c r="E66" s="153">
        <f>1652*0.1</f>
        <v>165.20000000000002</v>
      </c>
      <c r="F66" s="154">
        <v>0.08</v>
      </c>
      <c r="G66" s="155">
        <v>0.26</v>
      </c>
      <c r="H66" s="156"/>
      <c r="I66" s="157"/>
      <c r="J66" s="158"/>
      <c r="K66" s="156"/>
      <c r="L66" s="159">
        <f>F67+G67+K67</f>
        <v>7.9388155999999999</v>
      </c>
      <c r="M66" s="160">
        <f>E66*F67</f>
        <v>32.614312640000001</v>
      </c>
      <c r="N66" s="161">
        <f>E66*G67</f>
        <v>131.33003520000003</v>
      </c>
      <c r="O66" s="162">
        <f>E66*K67</f>
        <v>1147.5479892800001</v>
      </c>
      <c r="P66" s="159">
        <f>SUM(M66:O66)</f>
        <v>1311.4923371200002</v>
      </c>
    </row>
    <row r="67" spans="1:16" s="261" customFormat="1" ht="15" customHeight="1">
      <c r="A67" s="150"/>
      <c r="B67" s="151" t="s">
        <v>117</v>
      </c>
      <c r="C67" s="163"/>
      <c r="D67" s="156"/>
      <c r="E67" s="157"/>
      <c r="F67" s="159">
        <f>F66*F$10</f>
        <v>0.19742319999999999</v>
      </c>
      <c r="G67" s="159">
        <f>G66*G$10</f>
        <v>0.79497600000000002</v>
      </c>
      <c r="H67" s="161"/>
      <c r="I67" s="157"/>
      <c r="J67" s="158"/>
      <c r="K67" s="164">
        <f>K68+K69</f>
        <v>6.9464163999999995</v>
      </c>
      <c r="L67" s="165"/>
      <c r="M67" s="158"/>
      <c r="N67" s="68"/>
      <c r="O67" s="158"/>
      <c r="P67" s="158"/>
    </row>
    <row r="68" spans="1:16" s="261" customFormat="1" ht="15" customHeight="1">
      <c r="A68" s="150"/>
      <c r="B68" s="151"/>
      <c r="C68" s="166" t="s">
        <v>118</v>
      </c>
      <c r="D68" s="156"/>
      <c r="E68" s="157"/>
      <c r="F68" s="165"/>
      <c r="G68" s="150"/>
      <c r="H68" s="150" t="s">
        <v>148</v>
      </c>
      <c r="I68" s="157">
        <v>1.22</v>
      </c>
      <c r="J68" s="161">
        <v>5</v>
      </c>
      <c r="K68" s="159">
        <f>J68*I68*K$10</f>
        <v>6.9344799999999998</v>
      </c>
      <c r="L68" s="165"/>
      <c r="M68" s="158"/>
      <c r="N68" s="68"/>
      <c r="O68" s="158"/>
      <c r="P68" s="158"/>
    </row>
    <row r="69" spans="1:16" s="261" customFormat="1" ht="15" customHeight="1">
      <c r="A69" s="167"/>
      <c r="B69" s="168"/>
      <c r="C69" s="169" t="s">
        <v>119</v>
      </c>
      <c r="D69" s="170"/>
      <c r="E69" s="171"/>
      <c r="F69" s="172"/>
      <c r="G69" s="167"/>
      <c r="H69" s="167" t="s">
        <v>148</v>
      </c>
      <c r="I69" s="171">
        <v>7.0000000000000007E-2</v>
      </c>
      <c r="J69" s="173">
        <v>0.15</v>
      </c>
      <c r="K69" s="173">
        <f>J69*I69*K$10</f>
        <v>1.1936400000000002E-2</v>
      </c>
      <c r="L69" s="172"/>
      <c r="M69" s="174"/>
      <c r="N69" s="175"/>
      <c r="O69" s="174"/>
      <c r="P69" s="174"/>
    </row>
    <row r="70" spans="1:16" s="230" customFormat="1" ht="15" customHeight="1">
      <c r="A70" s="165"/>
      <c r="B70" s="178"/>
      <c r="C70" s="231" t="s">
        <v>141</v>
      </c>
      <c r="D70" s="150"/>
      <c r="E70" s="157"/>
      <c r="F70" s="150"/>
      <c r="G70" s="159"/>
      <c r="H70" s="150"/>
      <c r="I70" s="156"/>
      <c r="J70" s="153"/>
      <c r="K70" s="162"/>
      <c r="L70" s="179"/>
      <c r="M70" s="180"/>
      <c r="N70" s="161"/>
      <c r="O70" s="160"/>
      <c r="P70" s="181"/>
    </row>
    <row r="71" spans="1:16" s="261" customFormat="1" ht="15" customHeight="1">
      <c r="A71" s="253">
        <v>1</v>
      </c>
      <c r="B71" s="254" t="s">
        <v>122</v>
      </c>
      <c r="C71" s="255" t="s">
        <v>123</v>
      </c>
      <c r="D71" s="253">
        <v>1</v>
      </c>
      <c r="E71" s="256">
        <v>11</v>
      </c>
      <c r="F71" s="257">
        <v>1.67</v>
      </c>
      <c r="G71" s="257">
        <v>0.65</v>
      </c>
      <c r="H71" s="253"/>
      <c r="I71" s="253"/>
      <c r="J71" s="253"/>
      <c r="K71" s="258"/>
      <c r="L71" s="259">
        <f>F72+G72+K72</f>
        <v>6.1086492999999997</v>
      </c>
      <c r="M71" s="260">
        <f>E71*F72</f>
        <v>45.333302299999993</v>
      </c>
      <c r="N71" s="260">
        <f>E71*G72</f>
        <v>21.861840000000001</v>
      </c>
      <c r="O71" s="259">
        <f>E71*K72</f>
        <v>0</v>
      </c>
      <c r="P71" s="259">
        <f>SUM(M71:O71)</f>
        <v>67.195142299999986</v>
      </c>
    </row>
    <row r="72" spans="1:16" s="261" customFormat="1" ht="15" customHeight="1">
      <c r="A72" s="186"/>
      <c r="B72" s="262" t="s">
        <v>124</v>
      </c>
      <c r="C72" s="263"/>
      <c r="D72" s="186" t="s">
        <v>125</v>
      </c>
      <c r="E72" s="186"/>
      <c r="F72" s="193">
        <f>F71*F$10</f>
        <v>4.1212092999999994</v>
      </c>
      <c r="G72" s="193">
        <f>G71*G$10</f>
        <v>1.9874400000000001</v>
      </c>
      <c r="H72" s="186"/>
      <c r="I72" s="186"/>
      <c r="J72" s="186"/>
      <c r="K72" s="193"/>
      <c r="L72" s="201"/>
      <c r="M72" s="201"/>
      <c r="N72" s="201"/>
      <c r="O72" s="201"/>
      <c r="P72" s="185"/>
    </row>
    <row r="73" spans="1:16" s="261" customFormat="1" ht="15" customHeight="1">
      <c r="A73" s="186"/>
      <c r="B73" s="262"/>
      <c r="C73" s="263" t="s">
        <v>126</v>
      </c>
      <c r="D73" s="186" t="s">
        <v>148</v>
      </c>
      <c r="E73" s="186">
        <v>1.1599999999999999</v>
      </c>
      <c r="F73" s="186"/>
      <c r="G73" s="264"/>
      <c r="H73" s="186" t="s">
        <v>148</v>
      </c>
      <c r="I73" s="193">
        <v>1.02</v>
      </c>
      <c r="J73" s="265">
        <v>29.93</v>
      </c>
      <c r="K73" s="193">
        <f>J73*I73*1.1145</f>
        <v>34.024124700000002</v>
      </c>
      <c r="L73" s="266"/>
      <c r="M73" s="186"/>
      <c r="N73" s="186"/>
      <c r="O73" s="193">
        <f>K73*E73</f>
        <v>39.467984651999998</v>
      </c>
      <c r="P73" s="193">
        <f>O73</f>
        <v>39.467984651999998</v>
      </c>
    </row>
    <row r="74" spans="1:16" s="261" customFormat="1" ht="15" customHeight="1">
      <c r="A74" s="186"/>
      <c r="B74" s="262"/>
      <c r="C74" s="263" t="s">
        <v>127</v>
      </c>
      <c r="D74" s="186" t="s">
        <v>78</v>
      </c>
      <c r="E74" s="186">
        <v>44</v>
      </c>
      <c r="F74" s="185"/>
      <c r="G74" s="185"/>
      <c r="H74" s="186" t="s">
        <v>78</v>
      </c>
      <c r="I74" s="195">
        <v>1</v>
      </c>
      <c r="J74" s="267">
        <v>1.71</v>
      </c>
      <c r="K74" s="193">
        <f>J74*I74*K$10</f>
        <v>1.9439280000000001</v>
      </c>
      <c r="L74" s="201"/>
      <c r="M74" s="201"/>
      <c r="N74" s="201"/>
      <c r="O74" s="193">
        <f>K74*E74</f>
        <v>85.532831999999999</v>
      </c>
      <c r="P74" s="193">
        <f>O74</f>
        <v>85.532831999999999</v>
      </c>
    </row>
    <row r="75" spans="1:16" s="261" customFormat="1" ht="15" customHeight="1">
      <c r="A75" s="186"/>
      <c r="B75" s="262"/>
      <c r="C75" s="268" t="s">
        <v>128</v>
      </c>
      <c r="D75" s="185"/>
      <c r="E75" s="186"/>
      <c r="F75" s="185"/>
      <c r="G75" s="185"/>
      <c r="H75" s="186" t="s">
        <v>115</v>
      </c>
      <c r="I75" s="269">
        <v>2</v>
      </c>
      <c r="J75" s="267"/>
      <c r="K75" s="193">
        <f>SUM(K76:K80)</f>
        <v>331.83192000000003</v>
      </c>
      <c r="L75" s="201"/>
      <c r="M75" s="201"/>
      <c r="N75" s="270"/>
      <c r="O75" s="193">
        <f>K75</f>
        <v>331.83192000000003</v>
      </c>
      <c r="P75" s="193">
        <f>SUM(O75)</f>
        <v>331.83192000000003</v>
      </c>
    </row>
    <row r="76" spans="1:16" s="261" customFormat="1" ht="15" customHeight="1">
      <c r="A76" s="186"/>
      <c r="B76" s="262"/>
      <c r="C76" s="263" t="s">
        <v>129</v>
      </c>
      <c r="D76" s="185"/>
      <c r="E76" s="186"/>
      <c r="F76" s="185"/>
      <c r="G76" s="185"/>
      <c r="H76" s="186" t="s">
        <v>104</v>
      </c>
      <c r="I76" s="186">
        <v>0</v>
      </c>
      <c r="J76" s="193">
        <v>11.5</v>
      </c>
      <c r="K76" s="193">
        <f>J76*I76*K$10</f>
        <v>0</v>
      </c>
      <c r="L76" s="201"/>
      <c r="M76" s="201"/>
      <c r="N76" s="201"/>
      <c r="O76" s="201"/>
      <c r="P76" s="185"/>
    </row>
    <row r="77" spans="1:16" s="261" customFormat="1" ht="15" customHeight="1">
      <c r="A77" s="186"/>
      <c r="B77" s="262"/>
      <c r="C77" s="263" t="s">
        <v>130</v>
      </c>
      <c r="D77" s="185"/>
      <c r="E77" s="186"/>
      <c r="F77" s="185"/>
      <c r="G77" s="185"/>
      <c r="H77" s="186" t="s">
        <v>104</v>
      </c>
      <c r="I77" s="186">
        <v>21</v>
      </c>
      <c r="J77" s="193">
        <v>13.9</v>
      </c>
      <c r="K77" s="193">
        <f>J77*I77*K$10</f>
        <v>331.83192000000003</v>
      </c>
      <c r="L77" s="201"/>
      <c r="M77" s="201"/>
      <c r="N77" s="201"/>
      <c r="O77" s="201"/>
      <c r="P77" s="185"/>
    </row>
    <row r="78" spans="1:16" s="261" customFormat="1" ht="15" customHeight="1">
      <c r="A78" s="186"/>
      <c r="B78" s="262"/>
      <c r="C78" s="263" t="s">
        <v>131</v>
      </c>
      <c r="D78" s="185"/>
      <c r="E78" s="186"/>
      <c r="F78" s="185"/>
      <c r="G78" s="185"/>
      <c r="H78" s="186" t="s">
        <v>104</v>
      </c>
      <c r="I78" s="186">
        <v>0</v>
      </c>
      <c r="J78" s="193">
        <v>13.9</v>
      </c>
      <c r="K78" s="193">
        <f>J78*I78*K$10</f>
        <v>0</v>
      </c>
      <c r="L78" s="201"/>
      <c r="M78" s="201"/>
      <c r="N78" s="201"/>
      <c r="O78" s="201"/>
      <c r="P78" s="185"/>
    </row>
    <row r="79" spans="1:16" s="261" customFormat="1" ht="15" customHeight="1">
      <c r="A79" s="186"/>
      <c r="B79" s="262"/>
      <c r="C79" s="263" t="s">
        <v>132</v>
      </c>
      <c r="D79" s="185"/>
      <c r="E79" s="186"/>
      <c r="F79" s="185"/>
      <c r="G79" s="185"/>
      <c r="H79" s="186" t="s">
        <v>104</v>
      </c>
      <c r="I79" s="271">
        <v>0</v>
      </c>
      <c r="J79" s="196">
        <v>13.9</v>
      </c>
      <c r="K79" s="193">
        <f>J79*I79*K$10</f>
        <v>0</v>
      </c>
      <c r="L79" s="201"/>
      <c r="M79" s="201"/>
      <c r="N79" s="201"/>
      <c r="O79" s="201"/>
      <c r="P79" s="185"/>
    </row>
    <row r="80" spans="1:16" s="261" customFormat="1" ht="15" customHeight="1">
      <c r="A80" s="209"/>
      <c r="B80" s="272"/>
      <c r="C80" s="205" t="s">
        <v>133</v>
      </c>
      <c r="D80" s="206"/>
      <c r="E80" s="209"/>
      <c r="F80" s="206"/>
      <c r="G80" s="206"/>
      <c r="H80" s="209" t="s">
        <v>104</v>
      </c>
      <c r="I80" s="273">
        <v>0</v>
      </c>
      <c r="J80" s="274">
        <v>8</v>
      </c>
      <c r="K80" s="275">
        <f>J80*I80*K$10</f>
        <v>0</v>
      </c>
      <c r="L80" s="213"/>
      <c r="M80" s="213"/>
      <c r="N80" s="213"/>
      <c r="O80" s="213"/>
      <c r="P80" s="206"/>
    </row>
    <row r="81" spans="1:16" s="261" customFormat="1" ht="15" customHeight="1">
      <c r="A81" s="143">
        <v>2</v>
      </c>
      <c r="B81" s="276" t="s">
        <v>136</v>
      </c>
      <c r="C81" s="276" t="s">
        <v>142</v>
      </c>
      <c r="D81" s="143" t="s">
        <v>150</v>
      </c>
      <c r="E81" s="143">
        <v>185.85</v>
      </c>
      <c r="F81" s="143"/>
      <c r="G81" s="143"/>
      <c r="H81" s="143"/>
      <c r="I81" s="143"/>
      <c r="J81" s="143"/>
      <c r="K81" s="143"/>
      <c r="L81" s="277">
        <v>6.3940000000000001</v>
      </c>
      <c r="M81" s="143"/>
      <c r="N81" s="143"/>
      <c r="O81" s="278">
        <f>L81*E81</f>
        <v>1188.3249000000001</v>
      </c>
      <c r="P81" s="278">
        <f>SUM(O81)</f>
        <v>1188.3249000000001</v>
      </c>
    </row>
    <row r="82" spans="1:16" s="261" customFormat="1" ht="15" customHeight="1">
      <c r="A82" s="124"/>
      <c r="B82" s="144"/>
      <c r="C82" s="144" t="s">
        <v>143</v>
      </c>
      <c r="D82" s="124"/>
      <c r="E82" s="124"/>
      <c r="F82" s="124"/>
      <c r="G82" s="124"/>
      <c r="H82" s="124"/>
      <c r="I82" s="124"/>
      <c r="J82" s="124"/>
      <c r="K82" s="124"/>
      <c r="L82" s="279"/>
      <c r="M82" s="124"/>
      <c r="N82" s="124"/>
      <c r="O82" s="132"/>
      <c r="P82" s="132"/>
    </row>
    <row r="83" spans="1:16" s="182" customFormat="1" ht="15" customHeight="1">
      <c r="A83" s="111"/>
      <c r="B83" s="282"/>
      <c r="C83" s="283" t="s">
        <v>13</v>
      </c>
      <c r="D83" s="111"/>
      <c r="E83" s="111"/>
      <c r="F83" s="111"/>
      <c r="G83" s="135"/>
      <c r="H83" s="111"/>
      <c r="I83" s="111"/>
      <c r="J83" s="135"/>
      <c r="K83" s="135"/>
      <c r="L83" s="284"/>
      <c r="M83" s="119"/>
      <c r="N83" s="119"/>
      <c r="O83" s="119"/>
      <c r="P83" s="285">
        <f>SUM(P13:P82)</f>
        <v>43343.507830703784</v>
      </c>
    </row>
    <row r="84" spans="1:16" ht="13.5" customHeight="1">
      <c r="A84" s="286"/>
      <c r="C84" s="283" t="s">
        <v>79</v>
      </c>
      <c r="D84" s="286"/>
      <c r="E84" s="286"/>
      <c r="F84" s="286"/>
      <c r="G84" s="73"/>
      <c r="H84" s="286"/>
      <c r="I84" s="286"/>
      <c r="J84" s="286"/>
      <c r="K84" s="286"/>
      <c r="L84" s="286"/>
      <c r="M84" s="287"/>
      <c r="N84" s="288"/>
      <c r="O84" s="289"/>
      <c r="P84" s="252">
        <f>P83*13.3%</f>
        <v>5764.6865414836038</v>
      </c>
    </row>
    <row r="85" spans="1:16" ht="13.5" customHeight="1">
      <c r="A85" s="286"/>
      <c r="C85" s="283" t="s">
        <v>13</v>
      </c>
      <c r="D85" s="286"/>
      <c r="E85" s="286"/>
      <c r="F85" s="286"/>
      <c r="G85" s="286"/>
      <c r="H85" s="286"/>
      <c r="I85" s="286"/>
      <c r="J85" s="286"/>
      <c r="K85" s="286"/>
      <c r="L85" s="286"/>
      <c r="M85" s="290"/>
      <c r="N85" s="286"/>
      <c r="O85" s="291"/>
      <c r="P85" s="252">
        <f>SUM(P83:P84)</f>
        <v>49108.19437218739</v>
      </c>
    </row>
    <row r="86" spans="1:16" ht="13.5" customHeight="1">
      <c r="A86" s="286"/>
      <c r="C86" s="283" t="s">
        <v>80</v>
      </c>
      <c r="D86" s="286"/>
      <c r="E86" s="286"/>
      <c r="F86" s="286"/>
      <c r="G86" s="286"/>
      <c r="H86" s="286"/>
      <c r="I86" s="286"/>
      <c r="J86" s="286"/>
      <c r="K86" s="286"/>
      <c r="L86" s="286"/>
      <c r="M86" s="290"/>
      <c r="N86" s="286"/>
      <c r="O86" s="291"/>
      <c r="P86" s="252">
        <f>P85*11%</f>
        <v>5401.9013809406133</v>
      </c>
    </row>
    <row r="87" spans="1:16" ht="13.5" customHeight="1">
      <c r="A87" s="286"/>
      <c r="C87" s="283" t="s">
        <v>13</v>
      </c>
      <c r="D87" s="286"/>
      <c r="E87" s="286"/>
      <c r="F87" s="286"/>
      <c r="G87" s="286"/>
      <c r="H87" s="286"/>
      <c r="I87" s="286"/>
      <c r="J87" s="286"/>
      <c r="K87" s="286"/>
      <c r="L87" s="286"/>
      <c r="M87" s="290"/>
      <c r="N87" s="286"/>
      <c r="O87" s="291"/>
      <c r="P87" s="252">
        <f>SUM(P85:P86)</f>
        <v>54510.095753128</v>
      </c>
    </row>
    <row r="88" spans="1:16" ht="15" customHeight="1">
      <c r="A88" s="286"/>
      <c r="C88" s="283"/>
      <c r="D88" s="286"/>
      <c r="E88" s="286"/>
      <c r="F88" s="286"/>
      <c r="G88" s="286"/>
      <c r="H88" s="286"/>
      <c r="I88" s="286"/>
      <c r="J88" s="286"/>
      <c r="K88" s="286"/>
      <c r="L88" s="290"/>
      <c r="M88" s="286"/>
      <c r="N88" s="291"/>
      <c r="O88" s="288"/>
      <c r="P88" s="288"/>
    </row>
    <row r="89" spans="1:16" s="76" customFormat="1" ht="15" customHeight="1">
      <c r="A89" s="280"/>
      <c r="C89" s="292"/>
      <c r="D89" s="280"/>
      <c r="E89" s="280"/>
      <c r="F89" s="293" t="str">
        <f>Bac!B34</f>
        <v>Î³½Ù»ó                               Ն. Ալեքսանյան</v>
      </c>
      <c r="G89" s="280"/>
      <c r="J89" s="292"/>
      <c r="K89" s="280"/>
    </row>
    <row r="90" spans="1:16" s="76" customFormat="1" ht="21" customHeight="1">
      <c r="A90" s="280"/>
      <c r="B90" s="294"/>
      <c r="C90" s="295"/>
      <c r="D90" s="286"/>
      <c r="F90" s="283"/>
      <c r="G90" s="286"/>
      <c r="H90" s="70"/>
      <c r="I90" s="70"/>
      <c r="J90" s="296"/>
      <c r="K90" s="286"/>
      <c r="L90" s="297"/>
      <c r="M90" s="280"/>
      <c r="N90" s="280"/>
      <c r="O90" s="280"/>
    </row>
    <row r="91" spans="1:16" ht="13.5" customHeight="1">
      <c r="A91" s="286"/>
      <c r="C91" s="283"/>
      <c r="D91" s="286"/>
      <c r="E91" s="286"/>
      <c r="F91" s="286"/>
      <c r="G91" s="286"/>
      <c r="H91" s="286"/>
      <c r="I91" s="286"/>
      <c r="J91" s="286"/>
      <c r="K91" s="286"/>
      <c r="L91" s="290"/>
      <c r="M91" s="286"/>
      <c r="N91" s="291"/>
      <c r="O91" s="288"/>
      <c r="P91" s="288"/>
    </row>
    <row r="92" spans="1:16" ht="13.5" customHeight="1">
      <c r="A92" s="286"/>
      <c r="C92" s="283"/>
      <c r="D92" s="286"/>
      <c r="E92" s="286"/>
      <c r="F92" s="286"/>
      <c r="G92" s="286"/>
      <c r="H92" s="286"/>
      <c r="I92" s="286"/>
      <c r="J92" s="286"/>
      <c r="K92" s="286"/>
      <c r="L92" s="290"/>
      <c r="M92" s="286"/>
      <c r="N92" s="291"/>
      <c r="O92" s="288"/>
      <c r="P92" s="288"/>
    </row>
    <row r="93" spans="1:16" ht="13.5" customHeight="1">
      <c r="A93" s="286"/>
      <c r="C93" s="283"/>
      <c r="D93" s="286"/>
      <c r="K93" s="286"/>
      <c r="L93" s="290"/>
      <c r="M93" s="286"/>
      <c r="N93" s="291"/>
      <c r="O93" s="288"/>
      <c r="P93" s="288"/>
    </row>
    <row r="94" spans="1:16" ht="13.5" customHeight="1">
      <c r="A94" s="286"/>
      <c r="C94" s="283"/>
      <c r="D94" s="286"/>
      <c r="K94" s="286"/>
      <c r="L94" s="290"/>
      <c r="M94" s="286"/>
      <c r="N94" s="291"/>
      <c r="O94" s="288"/>
      <c r="P94" s="288"/>
    </row>
    <row r="95" spans="1:16" ht="13.5" customHeight="1">
      <c r="A95" s="286"/>
      <c r="C95" s="283"/>
      <c r="D95" s="286"/>
      <c r="E95" s="286"/>
      <c r="F95" s="286"/>
      <c r="G95" s="286"/>
      <c r="H95" s="286"/>
      <c r="I95" s="286"/>
      <c r="J95" s="286"/>
      <c r="K95" s="286"/>
      <c r="L95" s="290"/>
      <c r="M95" s="286"/>
      <c r="N95" s="291"/>
      <c r="O95" s="288"/>
      <c r="P95" s="288">
        <f>SUM(P13:P94)</f>
        <v>201471.89370914717</v>
      </c>
    </row>
    <row r="96" spans="1:16" ht="15" customHeight="1">
      <c r="A96" s="286"/>
      <c r="C96" s="283"/>
      <c r="D96" s="286"/>
      <c r="E96" s="286"/>
      <c r="F96" s="286"/>
      <c r="G96" s="286"/>
      <c r="H96" s="286"/>
      <c r="I96" s="286"/>
      <c r="J96" s="286"/>
      <c r="K96" s="286"/>
      <c r="L96" s="290"/>
      <c r="M96" s="286"/>
      <c r="N96" s="291"/>
      <c r="O96" s="288"/>
      <c r="P96" s="288"/>
    </row>
    <row r="97" spans="1:16" ht="15" customHeight="1">
      <c r="A97" s="286"/>
      <c r="C97" s="283"/>
      <c r="D97" s="286"/>
      <c r="E97" s="286"/>
      <c r="F97" s="286"/>
      <c r="G97" s="286"/>
      <c r="H97" s="286"/>
      <c r="I97" s="286"/>
      <c r="J97" s="286"/>
      <c r="K97" s="286"/>
      <c r="L97" s="290"/>
      <c r="M97" s="286"/>
      <c r="N97" s="291"/>
      <c r="O97" s="288"/>
      <c r="P97" s="288"/>
    </row>
    <row r="98" spans="1:16" ht="15" customHeight="1">
      <c r="A98" s="286"/>
      <c r="C98" s="283"/>
      <c r="D98" s="286"/>
      <c r="E98" s="286"/>
      <c r="F98" s="286"/>
      <c r="G98" s="286"/>
      <c r="H98" s="286"/>
      <c r="I98" s="286"/>
      <c r="J98" s="286"/>
      <c r="K98" s="286"/>
      <c r="L98" s="290"/>
      <c r="M98" s="286"/>
      <c r="N98" s="291"/>
      <c r="O98" s="288"/>
      <c r="P98" s="288"/>
    </row>
    <row r="99" spans="1:16" ht="15" customHeight="1">
      <c r="A99" s="286"/>
      <c r="C99" s="283"/>
      <c r="D99" s="286"/>
      <c r="E99" s="286"/>
      <c r="F99" s="286"/>
      <c r="G99" s="286"/>
      <c r="H99" s="286"/>
      <c r="I99" s="286"/>
      <c r="J99" s="286"/>
      <c r="K99" s="286"/>
      <c r="L99" s="290"/>
      <c r="M99" s="286"/>
      <c r="N99" s="291"/>
      <c r="O99" s="288"/>
      <c r="P99" s="288"/>
    </row>
    <row r="100" spans="1:16" ht="15" customHeight="1">
      <c r="A100" s="286"/>
      <c r="C100" s="283"/>
      <c r="D100" s="286"/>
      <c r="E100" s="286"/>
      <c r="F100" s="286"/>
      <c r="G100" s="286"/>
      <c r="H100" s="286"/>
      <c r="I100" s="286"/>
      <c r="J100" s="286"/>
      <c r="K100" s="286"/>
      <c r="L100" s="290"/>
      <c r="M100" s="286"/>
      <c r="N100" s="291"/>
      <c r="O100" s="288"/>
      <c r="P100" s="288"/>
    </row>
    <row r="101" spans="1:16" ht="15" customHeight="1">
      <c r="A101" s="286"/>
      <c r="C101" s="283"/>
      <c r="D101" s="286"/>
      <c r="E101" s="286"/>
      <c r="F101" s="286"/>
      <c r="G101" s="286"/>
      <c r="H101" s="286"/>
      <c r="I101" s="286"/>
      <c r="J101" s="286"/>
      <c r="K101" s="286"/>
      <c r="L101" s="290"/>
      <c r="M101" s="286"/>
      <c r="N101" s="291"/>
      <c r="O101" s="288"/>
      <c r="P101" s="288"/>
    </row>
    <row r="102" spans="1:16" ht="15" customHeight="1">
      <c r="A102" s="286"/>
      <c r="C102" s="283"/>
      <c r="D102" s="286"/>
      <c r="E102" s="286"/>
      <c r="F102" s="286"/>
      <c r="G102" s="286"/>
      <c r="H102" s="286"/>
      <c r="I102" s="286"/>
      <c r="J102" s="286"/>
      <c r="K102" s="286"/>
      <c r="L102" s="290"/>
      <c r="M102" s="286"/>
      <c r="N102" s="291"/>
      <c r="O102" s="288"/>
      <c r="P102" s="288"/>
    </row>
    <row r="103" spans="1:16" ht="15" customHeight="1">
      <c r="A103" s="286"/>
      <c r="C103" s="283"/>
      <c r="D103" s="286"/>
      <c r="E103" s="286"/>
      <c r="F103" s="286"/>
      <c r="G103" s="286"/>
      <c r="H103" s="286"/>
      <c r="I103" s="286"/>
      <c r="J103" s="286"/>
      <c r="K103" s="286"/>
      <c r="L103" s="290"/>
      <c r="M103" s="286"/>
      <c r="N103" s="291"/>
      <c r="O103" s="288"/>
      <c r="P103" s="288"/>
    </row>
    <row r="104" spans="1:16" ht="15" customHeight="1">
      <c r="A104" s="286"/>
      <c r="C104" s="283"/>
      <c r="D104" s="286"/>
      <c r="E104" s="286"/>
      <c r="F104" s="286"/>
      <c r="G104" s="286"/>
      <c r="H104" s="286"/>
      <c r="I104" s="286"/>
      <c r="J104" s="286"/>
      <c r="K104" s="286"/>
      <c r="L104" s="290"/>
      <c r="M104" s="286"/>
      <c r="N104" s="291"/>
      <c r="O104" s="288"/>
      <c r="P104" s="288"/>
    </row>
    <row r="105" spans="1:16" ht="15" customHeight="1">
      <c r="A105" s="286"/>
      <c r="C105" s="283"/>
      <c r="D105" s="286"/>
      <c r="E105" s="286"/>
      <c r="F105" s="286"/>
      <c r="G105" s="286"/>
      <c r="H105" s="286"/>
      <c r="I105" s="286"/>
      <c r="J105" s="286"/>
      <c r="K105" s="286"/>
      <c r="L105" s="290"/>
      <c r="M105" s="286"/>
      <c r="N105" s="291"/>
      <c r="O105" s="288"/>
      <c r="P105" s="288"/>
    </row>
    <row r="106" spans="1:16" ht="15" customHeight="1">
      <c r="A106" s="286"/>
      <c r="C106" s="283"/>
      <c r="D106" s="286"/>
      <c r="E106" s="286"/>
      <c r="F106" s="286"/>
      <c r="G106" s="286"/>
      <c r="H106" s="286"/>
      <c r="I106" s="286"/>
      <c r="J106" s="286"/>
      <c r="K106" s="286"/>
      <c r="L106" s="290"/>
      <c r="M106" s="286"/>
      <c r="N106" s="291"/>
      <c r="O106" s="288"/>
      <c r="P106" s="288"/>
    </row>
    <row r="107" spans="1:16" ht="15" customHeight="1">
      <c r="A107" s="286"/>
      <c r="C107" s="283"/>
      <c r="D107" s="286"/>
      <c r="E107" s="286"/>
      <c r="F107" s="286"/>
      <c r="G107" s="286"/>
      <c r="H107" s="286"/>
      <c r="I107" s="286"/>
      <c r="J107" s="286"/>
      <c r="K107" s="286"/>
      <c r="L107" s="290"/>
      <c r="M107" s="286"/>
      <c r="N107" s="291"/>
      <c r="O107" s="288"/>
      <c r="P107" s="288"/>
    </row>
    <row r="108" spans="1:16" ht="15" customHeight="1">
      <c r="A108" s="286"/>
      <c r="C108" s="283"/>
      <c r="D108" s="286"/>
      <c r="E108" s="286"/>
      <c r="F108" s="286"/>
      <c r="G108" s="286"/>
      <c r="H108" s="286"/>
      <c r="I108" s="286"/>
      <c r="J108" s="286"/>
      <c r="K108" s="286"/>
      <c r="L108" s="290"/>
      <c r="M108" s="286"/>
      <c r="N108" s="291"/>
      <c r="O108" s="288"/>
      <c r="P108" s="288"/>
    </row>
    <row r="109" spans="1:16" ht="15" customHeight="1">
      <c r="A109" s="286"/>
      <c r="C109" s="283"/>
      <c r="D109" s="286"/>
      <c r="E109" s="286"/>
      <c r="F109" s="286"/>
      <c r="G109" s="286"/>
      <c r="H109" s="286"/>
      <c r="I109" s="286"/>
      <c r="J109" s="286"/>
      <c r="K109" s="286"/>
      <c r="L109" s="290"/>
      <c r="M109" s="286"/>
      <c r="N109" s="291"/>
      <c r="O109" s="288"/>
      <c r="P109" s="288"/>
    </row>
    <row r="110" spans="1:16" ht="15" customHeight="1">
      <c r="A110" s="286"/>
      <c r="C110" s="283"/>
      <c r="D110" s="286"/>
      <c r="E110" s="286"/>
      <c r="F110" s="286"/>
      <c r="G110" s="286"/>
      <c r="H110" s="286"/>
      <c r="I110" s="286"/>
      <c r="J110" s="286"/>
      <c r="K110" s="286"/>
      <c r="L110" s="290"/>
      <c r="M110" s="286"/>
      <c r="N110" s="291"/>
      <c r="O110" s="288"/>
      <c r="P110" s="288"/>
    </row>
    <row r="111" spans="1:16" ht="15" customHeight="1">
      <c r="A111" s="286"/>
      <c r="C111" s="283"/>
      <c r="D111" s="286"/>
      <c r="E111" s="286"/>
      <c r="F111" s="286"/>
      <c r="G111" s="286"/>
      <c r="H111" s="286"/>
      <c r="I111" s="286"/>
      <c r="J111" s="286"/>
      <c r="K111" s="286"/>
      <c r="L111" s="290"/>
      <c r="M111" s="286"/>
      <c r="N111" s="291"/>
      <c r="O111" s="288"/>
      <c r="P111" s="288"/>
    </row>
    <row r="112" spans="1:16" ht="15" customHeight="1">
      <c r="A112" s="286"/>
      <c r="C112" s="283"/>
      <c r="D112" s="286"/>
      <c r="E112" s="286"/>
      <c r="F112" s="286"/>
      <c r="G112" s="286"/>
      <c r="H112" s="286"/>
      <c r="I112" s="286"/>
      <c r="J112" s="286"/>
      <c r="K112" s="286"/>
      <c r="L112" s="290"/>
      <c r="M112" s="286"/>
      <c r="N112" s="291"/>
      <c r="O112" s="288"/>
      <c r="P112" s="288"/>
    </row>
    <row r="113" spans="1:16" ht="15" customHeight="1">
      <c r="A113" s="286"/>
      <c r="C113" s="283"/>
      <c r="D113" s="286"/>
      <c r="E113" s="286"/>
      <c r="F113" s="286"/>
      <c r="G113" s="286"/>
      <c r="H113" s="286"/>
      <c r="I113" s="286"/>
      <c r="J113" s="286"/>
      <c r="K113" s="286"/>
      <c r="L113" s="290"/>
      <c r="M113" s="286"/>
      <c r="N113" s="291"/>
      <c r="O113" s="288"/>
      <c r="P113" s="288"/>
    </row>
    <row r="114" spans="1:16" ht="15" customHeight="1">
      <c r="A114" s="286"/>
      <c r="C114" s="283"/>
      <c r="D114" s="286"/>
      <c r="E114" s="286"/>
      <c r="F114" s="286"/>
      <c r="G114" s="286"/>
      <c r="H114" s="286"/>
      <c r="I114" s="286"/>
      <c r="J114" s="286"/>
      <c r="K114" s="286"/>
      <c r="L114" s="290"/>
      <c r="M114" s="286"/>
      <c r="N114" s="291"/>
      <c r="O114" s="288"/>
      <c r="P114" s="288"/>
    </row>
    <row r="115" spans="1:16" ht="15" customHeight="1">
      <c r="A115" s="286"/>
      <c r="C115" s="283"/>
      <c r="D115" s="286"/>
      <c r="E115" s="286"/>
      <c r="F115" s="286"/>
      <c r="G115" s="286"/>
      <c r="H115" s="286"/>
      <c r="I115" s="286"/>
      <c r="J115" s="286"/>
      <c r="K115" s="286"/>
      <c r="L115" s="290"/>
      <c r="M115" s="286"/>
      <c r="N115" s="291"/>
      <c r="O115" s="288"/>
      <c r="P115" s="288"/>
    </row>
    <row r="116" spans="1:16" ht="15" customHeight="1">
      <c r="A116" s="286"/>
      <c r="C116" s="283"/>
      <c r="D116" s="286"/>
      <c r="E116" s="286"/>
      <c r="F116" s="286"/>
      <c r="G116" s="286"/>
      <c r="H116" s="286"/>
      <c r="I116" s="286"/>
      <c r="J116" s="286"/>
      <c r="K116" s="286"/>
      <c r="L116" s="290"/>
      <c r="M116" s="286"/>
      <c r="N116" s="291"/>
      <c r="O116" s="288"/>
      <c r="P116" s="288"/>
    </row>
    <row r="117" spans="1:16" ht="15" customHeight="1">
      <c r="A117" s="286"/>
      <c r="C117" s="283"/>
      <c r="D117" s="286"/>
      <c r="E117" s="283"/>
      <c r="F117" s="286"/>
      <c r="I117" s="298"/>
      <c r="J117" s="286"/>
      <c r="K117" s="286"/>
      <c r="L117" s="290"/>
      <c r="M117" s="286"/>
      <c r="N117" s="291"/>
      <c r="O117" s="288"/>
      <c r="P117" s="288"/>
    </row>
    <row r="118" spans="1:16" ht="15" customHeight="1">
      <c r="A118" s="286"/>
      <c r="C118" s="299"/>
      <c r="D118" s="286"/>
      <c r="E118" s="283"/>
      <c r="F118" s="286"/>
      <c r="I118" s="292"/>
      <c r="J118" s="286"/>
      <c r="K118" s="286"/>
    </row>
    <row r="119" spans="1:16" ht="15" customHeight="1">
      <c r="A119" s="286"/>
      <c r="C119" s="299"/>
      <c r="L119" s="286"/>
      <c r="M119" s="286"/>
      <c r="N119" s="286"/>
    </row>
    <row r="120" spans="1:16" ht="15" customHeight="1">
      <c r="A120" s="286"/>
      <c r="C120" s="299"/>
      <c r="D120" s="74"/>
      <c r="F120" s="286"/>
      <c r="G120" s="300"/>
      <c r="H120" s="286"/>
      <c r="I120" s="286"/>
      <c r="J120" s="288"/>
      <c r="K120" s="300"/>
    </row>
    <row r="121" spans="1:16" ht="15" customHeight="1">
      <c r="A121" s="286"/>
      <c r="C121" s="299"/>
      <c r="D121" s="74"/>
      <c r="F121" s="286"/>
      <c r="G121" s="300"/>
      <c r="H121" s="286"/>
      <c r="I121" s="286"/>
      <c r="J121" s="288"/>
      <c r="K121" s="300"/>
    </row>
    <row r="122" spans="1:16" ht="15" customHeight="1">
      <c r="A122" s="286"/>
      <c r="C122" s="301"/>
      <c r="D122" s="286"/>
      <c r="E122" s="286"/>
      <c r="F122" s="286"/>
      <c r="G122" s="300"/>
      <c r="H122" s="286"/>
      <c r="I122" s="286"/>
      <c r="J122" s="286"/>
      <c r="K122" s="300"/>
    </row>
    <row r="123" spans="1:16" ht="15" customHeight="1">
      <c r="A123" s="286"/>
      <c r="C123" s="301"/>
      <c r="D123" s="286"/>
      <c r="E123" s="286"/>
      <c r="F123" s="286"/>
      <c r="G123" s="300"/>
      <c r="H123" s="286"/>
      <c r="I123" s="286"/>
      <c r="J123" s="286"/>
      <c r="K123" s="300"/>
    </row>
    <row r="124" spans="1:16" ht="15" customHeight="1">
      <c r="A124" s="286"/>
      <c r="C124" s="301"/>
      <c r="D124" s="286"/>
      <c r="E124" s="286"/>
      <c r="F124" s="286"/>
      <c r="G124" s="302"/>
      <c r="H124" s="286"/>
      <c r="I124" s="286"/>
      <c r="J124" s="286"/>
      <c r="K124" s="286"/>
      <c r="L124" s="288"/>
      <c r="M124" s="252"/>
      <c r="N124" s="252"/>
    </row>
    <row r="125" spans="1:16" ht="15" customHeight="1">
      <c r="A125" s="286"/>
      <c r="C125" s="298"/>
      <c r="D125" s="286"/>
      <c r="E125" s="286"/>
      <c r="F125" s="286"/>
      <c r="G125" s="300"/>
      <c r="H125" s="286"/>
      <c r="I125" s="286"/>
      <c r="J125" s="286"/>
      <c r="K125" s="300"/>
    </row>
    <row r="126" spans="1:16" ht="15" customHeight="1">
      <c r="A126" s="286"/>
      <c r="C126" s="299"/>
      <c r="F126" s="286"/>
      <c r="G126" s="300"/>
      <c r="H126" s="286"/>
      <c r="I126" s="286"/>
      <c r="J126" s="288"/>
      <c r="K126" s="300"/>
      <c r="L126" s="286"/>
      <c r="M126" s="286"/>
      <c r="N126" s="286"/>
    </row>
    <row r="127" spans="1:16" ht="15" customHeight="1">
      <c r="A127" s="286"/>
      <c r="C127" s="299"/>
      <c r="F127" s="286"/>
      <c r="G127" s="300"/>
      <c r="H127" s="286"/>
      <c r="I127" s="286"/>
      <c r="J127" s="286"/>
      <c r="K127" s="300"/>
      <c r="L127" s="286"/>
      <c r="M127" s="286"/>
      <c r="N127" s="286"/>
    </row>
    <row r="128" spans="1:16" ht="15" customHeight="1">
      <c r="A128" s="286"/>
      <c r="C128" s="303"/>
      <c r="F128" s="286"/>
      <c r="G128" s="300"/>
      <c r="H128" s="286"/>
      <c r="I128" s="286"/>
      <c r="J128" s="286"/>
      <c r="K128" s="300"/>
      <c r="L128" s="286"/>
      <c r="M128" s="286"/>
      <c r="N128" s="286"/>
    </row>
    <row r="129" spans="1:14" ht="15" customHeight="1">
      <c r="A129" s="286"/>
      <c r="C129" s="299"/>
      <c r="F129" s="286"/>
      <c r="G129" s="300"/>
      <c r="H129" s="286"/>
      <c r="I129" s="286"/>
      <c r="J129" s="286"/>
      <c r="K129" s="300"/>
      <c r="L129" s="286"/>
      <c r="M129" s="286"/>
      <c r="N129" s="286"/>
    </row>
    <row r="130" spans="1:14" ht="15" customHeight="1">
      <c r="A130" s="286"/>
      <c r="C130" s="299"/>
      <c r="D130" s="74"/>
      <c r="F130" s="286"/>
      <c r="G130" s="300"/>
      <c r="H130" s="286"/>
      <c r="I130" s="286"/>
      <c r="J130" s="288"/>
      <c r="K130" s="300"/>
    </row>
    <row r="131" spans="1:14" ht="15" customHeight="1">
      <c r="A131" s="286"/>
      <c r="C131" s="299"/>
      <c r="D131" s="74"/>
      <c r="F131" s="286"/>
      <c r="G131" s="300"/>
      <c r="H131" s="286"/>
      <c r="I131" s="286"/>
      <c r="J131" s="288"/>
      <c r="K131" s="300"/>
    </row>
    <row r="132" spans="1:14" ht="15" customHeight="1">
      <c r="A132" s="286"/>
      <c r="C132" s="299"/>
      <c r="D132" s="74"/>
      <c r="F132" s="299"/>
      <c r="G132" s="300"/>
      <c r="H132" s="286"/>
      <c r="I132" s="286"/>
      <c r="J132" s="288"/>
      <c r="K132" s="300"/>
      <c r="L132" s="286"/>
      <c r="M132" s="286"/>
      <c r="N132" s="286"/>
    </row>
    <row r="133" spans="1:14" ht="15" customHeight="1">
      <c r="A133" s="286"/>
      <c r="C133" s="299"/>
      <c r="D133" s="74"/>
      <c r="G133" s="300"/>
      <c r="H133" s="286"/>
      <c r="I133" s="286"/>
      <c r="J133" s="288"/>
      <c r="K133" s="300"/>
      <c r="L133" s="286"/>
      <c r="M133" s="286"/>
      <c r="N133" s="286"/>
    </row>
    <row r="134" spans="1:14" ht="15" customHeight="1">
      <c r="A134" s="286"/>
      <c r="C134" s="298"/>
      <c r="D134" s="286"/>
      <c r="E134" s="286"/>
      <c r="F134" s="286"/>
      <c r="G134" s="302"/>
      <c r="H134" s="286"/>
      <c r="I134" s="286"/>
      <c r="J134" s="286"/>
      <c r="K134" s="286"/>
      <c r="L134" s="288"/>
      <c r="M134" s="252"/>
      <c r="N134" s="252"/>
    </row>
    <row r="135" spans="1:14" ht="15" customHeight="1">
      <c r="A135" s="286"/>
      <c r="C135" s="298"/>
      <c r="D135" s="286"/>
      <c r="E135" s="286"/>
      <c r="F135" s="286"/>
      <c r="G135" s="300"/>
      <c r="H135" s="286"/>
      <c r="I135" s="286"/>
      <c r="J135" s="286"/>
      <c r="K135" s="300"/>
    </row>
    <row r="136" spans="1:14" ht="15" customHeight="1">
      <c r="A136" s="286"/>
      <c r="C136" s="299"/>
      <c r="F136" s="286"/>
      <c r="G136" s="300"/>
      <c r="H136" s="286"/>
      <c r="I136" s="286"/>
      <c r="J136" s="288"/>
      <c r="K136" s="300"/>
      <c r="L136" s="286"/>
      <c r="M136" s="286"/>
      <c r="N136" s="286"/>
    </row>
    <row r="137" spans="1:14" ht="15" customHeight="1">
      <c r="A137" s="286"/>
      <c r="C137" s="299"/>
      <c r="F137" s="286"/>
      <c r="G137" s="300"/>
      <c r="H137" s="286"/>
      <c r="I137" s="286"/>
      <c r="J137" s="286"/>
      <c r="K137" s="300"/>
      <c r="L137" s="286"/>
      <c r="M137" s="286"/>
      <c r="N137" s="286"/>
    </row>
    <row r="138" spans="1:14" ht="15" customHeight="1">
      <c r="A138" s="286"/>
      <c r="C138" s="303"/>
      <c r="F138" s="286"/>
      <c r="G138" s="300"/>
      <c r="H138" s="286"/>
      <c r="I138" s="286"/>
      <c r="J138" s="286"/>
      <c r="K138" s="300"/>
      <c r="L138" s="286"/>
      <c r="M138" s="286"/>
      <c r="N138" s="286"/>
    </row>
    <row r="139" spans="1:14" ht="15" customHeight="1">
      <c r="A139" s="286"/>
      <c r="C139" s="299"/>
      <c r="D139" s="74"/>
      <c r="F139" s="286"/>
      <c r="G139" s="300"/>
      <c r="H139" s="286"/>
      <c r="I139" s="286"/>
      <c r="J139" s="288"/>
      <c r="K139" s="300"/>
    </row>
    <row r="140" spans="1:14" ht="15" customHeight="1">
      <c r="A140" s="286"/>
      <c r="C140" s="299"/>
      <c r="F140" s="286"/>
      <c r="G140" s="300"/>
      <c r="H140" s="286"/>
      <c r="I140" s="286"/>
      <c r="J140" s="286"/>
      <c r="K140" s="300"/>
      <c r="L140" s="286"/>
      <c r="M140" s="286"/>
      <c r="N140" s="286"/>
    </row>
    <row r="141" spans="1:14" ht="15" customHeight="1">
      <c r="A141" s="286"/>
      <c r="C141" s="299"/>
      <c r="D141" s="74"/>
      <c r="F141" s="286"/>
      <c r="G141" s="300"/>
      <c r="H141" s="286"/>
      <c r="I141" s="286"/>
      <c r="J141" s="288"/>
      <c r="K141" s="300"/>
    </row>
    <row r="142" spans="1:14" ht="15" customHeight="1">
      <c r="A142" s="286"/>
      <c r="C142" s="299"/>
      <c r="D142" s="74"/>
      <c r="F142" s="286"/>
      <c r="G142" s="300"/>
      <c r="H142" s="286"/>
      <c r="I142" s="286"/>
      <c r="J142" s="288"/>
      <c r="K142" s="300"/>
    </row>
    <row r="143" spans="1:14" ht="15" customHeight="1">
      <c r="A143" s="286"/>
      <c r="C143" s="299"/>
      <c r="D143" s="74"/>
      <c r="F143" s="286"/>
      <c r="G143" s="300"/>
      <c r="H143" s="286"/>
      <c r="I143" s="286"/>
      <c r="J143" s="288"/>
      <c r="K143" s="300"/>
      <c r="L143" s="286"/>
      <c r="M143" s="286"/>
      <c r="N143" s="286"/>
    </row>
    <row r="144" spans="1:14" ht="15" customHeight="1">
      <c r="A144" s="286"/>
      <c r="C144" s="299"/>
      <c r="D144" s="74"/>
      <c r="F144" s="286"/>
      <c r="G144" s="300"/>
      <c r="H144" s="286"/>
      <c r="I144" s="286"/>
      <c r="J144" s="288"/>
      <c r="K144" s="300"/>
      <c r="L144" s="286"/>
      <c r="M144" s="286"/>
      <c r="N144" s="286"/>
    </row>
    <row r="145" spans="1:14" ht="15" customHeight="1">
      <c r="A145" s="286"/>
      <c r="C145" s="298"/>
      <c r="D145" s="286"/>
      <c r="E145" s="286"/>
      <c r="F145" s="286"/>
      <c r="G145" s="302"/>
      <c r="H145" s="286"/>
      <c r="I145" s="286"/>
      <c r="J145" s="286"/>
      <c r="K145" s="286"/>
      <c r="L145" s="288"/>
      <c r="M145" s="252"/>
      <c r="N145" s="252"/>
    </row>
    <row r="146" spans="1:14" ht="15" customHeight="1">
      <c r="A146" s="286"/>
      <c r="C146" s="298"/>
      <c r="D146" s="286"/>
      <c r="E146" s="286"/>
      <c r="F146" s="286"/>
      <c r="G146" s="300"/>
      <c r="H146" s="286"/>
      <c r="I146" s="286"/>
      <c r="J146" s="286"/>
      <c r="K146" s="300"/>
    </row>
    <row r="147" spans="1:14" ht="15" customHeight="1">
      <c r="A147" s="286"/>
      <c r="C147" s="299"/>
      <c r="F147" s="286"/>
      <c r="G147" s="300"/>
      <c r="H147" s="286"/>
      <c r="I147" s="286"/>
      <c r="J147" s="288"/>
      <c r="K147" s="300"/>
      <c r="L147" s="286"/>
      <c r="M147" s="286"/>
      <c r="N147" s="286"/>
    </row>
    <row r="148" spans="1:14" ht="15" customHeight="1">
      <c r="A148" s="286"/>
      <c r="C148" s="299"/>
      <c r="F148" s="286"/>
      <c r="G148" s="300"/>
      <c r="H148" s="286"/>
      <c r="I148" s="286"/>
      <c r="J148" s="286"/>
      <c r="K148" s="300"/>
      <c r="L148" s="286"/>
      <c r="M148" s="286"/>
      <c r="N148" s="286"/>
    </row>
    <row r="149" spans="1:14" ht="15" customHeight="1">
      <c r="A149" s="286"/>
      <c r="C149" s="303"/>
      <c r="F149" s="286"/>
      <c r="G149" s="300"/>
      <c r="H149" s="286"/>
      <c r="I149" s="286"/>
      <c r="J149" s="286"/>
      <c r="K149" s="300"/>
      <c r="L149" s="286"/>
      <c r="M149" s="286"/>
      <c r="N149" s="286"/>
    </row>
    <row r="150" spans="1:14" ht="15" customHeight="1">
      <c r="A150" s="286"/>
      <c r="C150" s="299"/>
      <c r="D150" s="74"/>
      <c r="F150" s="286"/>
      <c r="G150" s="300"/>
      <c r="H150" s="286"/>
      <c r="I150" s="286"/>
      <c r="J150" s="288"/>
      <c r="K150" s="300"/>
    </row>
    <row r="151" spans="1:14" ht="15" customHeight="1">
      <c r="A151" s="286"/>
      <c r="C151" s="299"/>
      <c r="F151" s="286"/>
      <c r="G151" s="300"/>
      <c r="H151" s="286"/>
      <c r="I151" s="286"/>
      <c r="J151" s="286"/>
      <c r="K151" s="300"/>
      <c r="L151" s="286"/>
      <c r="M151" s="286"/>
      <c r="N151" s="286"/>
    </row>
    <row r="152" spans="1:14" ht="15" customHeight="1">
      <c r="A152" s="286"/>
      <c r="C152" s="299"/>
      <c r="D152" s="74"/>
      <c r="F152" s="286"/>
      <c r="G152" s="300"/>
      <c r="H152" s="286"/>
      <c r="I152" s="286"/>
      <c r="J152" s="288"/>
      <c r="K152" s="300"/>
    </row>
    <row r="153" spans="1:14" ht="15" customHeight="1">
      <c r="A153" s="286"/>
      <c r="C153" s="299"/>
      <c r="D153" s="74"/>
      <c r="F153" s="286"/>
      <c r="G153" s="300"/>
      <c r="H153" s="286"/>
      <c r="I153" s="286"/>
      <c r="J153" s="288"/>
      <c r="K153" s="300"/>
    </row>
    <row r="154" spans="1:14" ht="15" customHeight="1">
      <c r="A154" s="286"/>
      <c r="C154" s="304"/>
      <c r="F154" s="299"/>
      <c r="G154" s="286"/>
      <c r="I154" s="286"/>
      <c r="J154" s="286"/>
      <c r="K154" s="286"/>
      <c r="L154" s="252"/>
      <c r="M154" s="252"/>
      <c r="N154" s="252"/>
    </row>
    <row r="155" spans="1:14" ht="15" customHeight="1">
      <c r="A155" s="286"/>
      <c r="C155" s="301"/>
      <c r="H155" s="286"/>
      <c r="I155" s="286"/>
      <c r="J155" s="286"/>
      <c r="K155" s="286"/>
      <c r="L155" s="252"/>
      <c r="M155" s="252"/>
      <c r="N155" s="252"/>
    </row>
    <row r="156" spans="1:14" ht="15" customHeight="1">
      <c r="A156" s="286"/>
      <c r="C156" s="301"/>
      <c r="D156" s="286"/>
      <c r="E156" s="252"/>
      <c r="F156" s="286"/>
      <c r="G156" s="302"/>
      <c r="H156" s="286"/>
      <c r="I156" s="286"/>
      <c r="J156" s="286"/>
      <c r="K156" s="286"/>
      <c r="L156" s="288"/>
      <c r="M156" s="252"/>
      <c r="N156" s="252"/>
    </row>
    <row r="157" spans="1:14" ht="15" customHeight="1">
      <c r="A157" s="286"/>
      <c r="F157" s="286"/>
      <c r="G157" s="300"/>
      <c r="H157" s="286"/>
      <c r="I157" s="286"/>
      <c r="K157" s="300"/>
      <c r="L157" s="286"/>
      <c r="M157" s="286"/>
      <c r="N157" s="286"/>
    </row>
    <row r="158" spans="1:14" ht="15" customHeight="1">
      <c r="A158" s="286"/>
      <c r="C158" s="299"/>
      <c r="F158" s="286"/>
      <c r="G158" s="300"/>
      <c r="H158" s="286"/>
      <c r="I158" s="286"/>
      <c r="J158" s="288"/>
      <c r="K158" s="300"/>
      <c r="L158" s="286"/>
      <c r="M158" s="286"/>
      <c r="N158" s="286"/>
    </row>
    <row r="159" spans="1:14" ht="15" customHeight="1">
      <c r="A159" s="286"/>
      <c r="C159" s="299"/>
      <c r="F159" s="286"/>
      <c r="G159" s="300"/>
      <c r="H159" s="286"/>
      <c r="I159" s="286"/>
      <c r="J159" s="286"/>
      <c r="K159" s="300"/>
      <c r="L159" s="286"/>
      <c r="M159" s="286"/>
      <c r="N159" s="286"/>
    </row>
    <row r="160" spans="1:14" ht="15" customHeight="1">
      <c r="A160" s="286"/>
      <c r="C160" s="299"/>
      <c r="D160" s="74"/>
      <c r="F160" s="286"/>
      <c r="G160" s="300"/>
      <c r="H160" s="286"/>
      <c r="I160" s="286"/>
      <c r="J160" s="288"/>
      <c r="K160" s="300"/>
      <c r="L160" s="286"/>
      <c r="M160" s="286"/>
      <c r="N160" s="286"/>
    </row>
    <row r="161" spans="1:14" ht="15" customHeight="1">
      <c r="A161" s="286"/>
      <c r="C161" s="299"/>
      <c r="D161" s="74"/>
      <c r="F161" s="299"/>
      <c r="G161" s="300"/>
      <c r="H161" s="286"/>
      <c r="I161" s="286"/>
      <c r="J161" s="288"/>
      <c r="K161" s="300"/>
      <c r="L161" s="286"/>
      <c r="M161" s="286"/>
      <c r="N161" s="286"/>
    </row>
    <row r="162" spans="1:14" ht="15" customHeight="1">
      <c r="A162" s="286"/>
      <c r="C162" s="299"/>
      <c r="D162" s="74"/>
      <c r="G162" s="300"/>
      <c r="H162" s="286"/>
      <c r="I162" s="286"/>
      <c r="J162" s="288"/>
      <c r="K162" s="300"/>
      <c r="L162" s="286"/>
      <c r="M162" s="286"/>
      <c r="N162" s="286"/>
    </row>
    <row r="163" spans="1:14" ht="15" customHeight="1">
      <c r="A163" s="286"/>
      <c r="C163" s="298"/>
      <c r="D163" s="286"/>
      <c r="E163" s="288"/>
      <c r="F163" s="286"/>
      <c r="G163" s="302"/>
      <c r="H163" s="286"/>
      <c r="I163" s="286"/>
      <c r="J163" s="286"/>
      <c r="K163" s="286"/>
      <c r="L163" s="288"/>
      <c r="M163" s="252"/>
      <c r="N163" s="252"/>
    </row>
    <row r="164" spans="1:14" ht="15" customHeight="1">
      <c r="A164" s="286"/>
      <c r="C164" s="298"/>
      <c r="D164" s="286"/>
      <c r="E164" s="286"/>
      <c r="F164" s="286"/>
      <c r="G164" s="300"/>
      <c r="H164" s="286"/>
      <c r="I164" s="286"/>
      <c r="J164" s="286"/>
      <c r="K164" s="300"/>
    </row>
    <row r="165" spans="1:14" ht="15" customHeight="1">
      <c r="A165" s="286"/>
      <c r="C165" s="299"/>
      <c r="F165" s="286"/>
      <c r="G165" s="300"/>
      <c r="H165" s="286"/>
      <c r="I165" s="286"/>
      <c r="J165" s="288"/>
      <c r="K165" s="300"/>
      <c r="L165" s="286"/>
      <c r="M165" s="286"/>
      <c r="N165" s="286"/>
    </row>
    <row r="166" spans="1:14" ht="15" customHeight="1">
      <c r="A166" s="286"/>
      <c r="C166" s="299"/>
      <c r="F166" s="286"/>
      <c r="G166" s="300"/>
      <c r="H166" s="286"/>
      <c r="I166" s="286"/>
      <c r="J166" s="286"/>
      <c r="K166" s="300"/>
      <c r="L166" s="286"/>
      <c r="M166" s="286"/>
      <c r="N166" s="286"/>
    </row>
    <row r="167" spans="1:14" ht="15" customHeight="1">
      <c r="A167" s="286"/>
      <c r="C167" s="299"/>
      <c r="D167" s="74"/>
      <c r="F167" s="286"/>
      <c r="G167" s="300"/>
      <c r="H167" s="286"/>
      <c r="I167" s="286"/>
      <c r="J167" s="288"/>
      <c r="K167" s="300"/>
      <c r="L167" s="286"/>
      <c r="M167" s="286"/>
      <c r="N167" s="286"/>
    </row>
    <row r="168" spans="1:14" ht="15" customHeight="1">
      <c r="A168" s="286"/>
      <c r="C168" s="299"/>
      <c r="D168" s="74"/>
      <c r="F168" s="286"/>
      <c r="G168" s="300"/>
      <c r="H168" s="286"/>
      <c r="I168" s="286"/>
      <c r="J168" s="288"/>
      <c r="K168" s="300"/>
      <c r="L168" s="286"/>
      <c r="M168" s="286"/>
      <c r="N168" s="286"/>
    </row>
    <row r="169" spans="1:14" ht="15" customHeight="1">
      <c r="A169" s="286"/>
      <c r="C169" s="299"/>
      <c r="D169" s="74"/>
      <c r="F169" s="286"/>
      <c r="G169" s="300"/>
      <c r="H169" s="286"/>
      <c r="I169" s="286"/>
      <c r="J169" s="288"/>
      <c r="K169" s="300"/>
      <c r="L169" s="286"/>
      <c r="M169" s="286"/>
      <c r="N169" s="286"/>
    </row>
    <row r="170" spans="1:14" ht="15" customHeight="1">
      <c r="A170" s="286"/>
      <c r="C170" s="298"/>
      <c r="D170" s="286"/>
      <c r="E170" s="288"/>
      <c r="F170" s="286"/>
      <c r="G170" s="302"/>
      <c r="H170" s="286"/>
      <c r="I170" s="286"/>
      <c r="J170" s="286"/>
      <c r="K170" s="286"/>
      <c r="L170" s="288"/>
      <c r="M170" s="252"/>
      <c r="N170" s="252"/>
    </row>
    <row r="171" spans="1:14" ht="15" customHeight="1">
      <c r="A171" s="286"/>
      <c r="C171" s="298"/>
      <c r="D171" s="286"/>
      <c r="E171" s="286"/>
      <c r="F171" s="286"/>
      <c r="G171" s="300"/>
      <c r="H171" s="286"/>
      <c r="I171" s="286"/>
      <c r="J171" s="286"/>
      <c r="K171" s="300"/>
    </row>
    <row r="172" spans="1:14" ht="15" customHeight="1">
      <c r="A172" s="286"/>
      <c r="C172" s="299"/>
      <c r="F172" s="286"/>
      <c r="G172" s="300"/>
      <c r="H172" s="286"/>
      <c r="I172" s="286"/>
      <c r="J172" s="288"/>
      <c r="K172" s="300"/>
      <c r="L172" s="286"/>
      <c r="M172" s="286"/>
      <c r="N172" s="286"/>
    </row>
    <row r="173" spans="1:14" ht="15" customHeight="1">
      <c r="A173" s="286"/>
      <c r="C173" s="299"/>
      <c r="F173" s="286"/>
      <c r="G173" s="300"/>
      <c r="H173" s="286"/>
      <c r="I173" s="286"/>
      <c r="J173" s="286"/>
      <c r="K173" s="300"/>
      <c r="L173" s="286"/>
      <c r="M173" s="286"/>
      <c r="N173" s="286"/>
    </row>
    <row r="174" spans="1:14" ht="15" customHeight="1">
      <c r="A174" s="286"/>
      <c r="C174" s="299"/>
      <c r="D174" s="74"/>
      <c r="F174" s="286"/>
      <c r="G174" s="300"/>
      <c r="H174" s="286"/>
      <c r="I174" s="286"/>
      <c r="J174" s="288"/>
      <c r="K174" s="300"/>
      <c r="L174" s="286"/>
      <c r="M174" s="286"/>
      <c r="N174" s="286"/>
    </row>
    <row r="175" spans="1:14" ht="15" customHeight="1">
      <c r="A175" s="286"/>
      <c r="C175" s="299"/>
      <c r="D175" s="74"/>
      <c r="G175" s="300"/>
      <c r="H175" s="286"/>
      <c r="I175" s="286"/>
      <c r="J175" s="288"/>
      <c r="K175" s="300"/>
      <c r="L175" s="286"/>
      <c r="M175" s="286"/>
      <c r="N175" s="286"/>
    </row>
    <row r="176" spans="1:14" ht="15" customHeight="1">
      <c r="A176" s="286"/>
      <c r="C176" s="301"/>
      <c r="H176" s="286"/>
      <c r="I176" s="286"/>
      <c r="J176" s="286"/>
      <c r="K176" s="286"/>
      <c r="L176" s="252"/>
      <c r="M176" s="252"/>
      <c r="N176" s="252"/>
    </row>
    <row r="177" spans="1:14" ht="15" customHeight="1">
      <c r="A177" s="286"/>
      <c r="C177" s="301"/>
      <c r="D177" s="286"/>
      <c r="E177" s="252"/>
      <c r="F177" s="286"/>
      <c r="G177" s="302"/>
      <c r="H177" s="286"/>
      <c r="I177" s="286"/>
      <c r="J177" s="286"/>
      <c r="K177" s="286"/>
      <c r="L177" s="288"/>
      <c r="M177" s="252"/>
      <c r="N177" s="252"/>
    </row>
    <row r="178" spans="1:14" ht="15" customHeight="1">
      <c r="A178" s="286"/>
      <c r="F178" s="286"/>
      <c r="G178" s="300"/>
      <c r="H178" s="286"/>
      <c r="I178" s="286"/>
      <c r="K178" s="300"/>
      <c r="L178" s="286"/>
      <c r="M178" s="286"/>
      <c r="N178" s="286"/>
    </row>
    <row r="179" spans="1:14" ht="15" customHeight="1">
      <c r="A179" s="286"/>
      <c r="C179" s="299"/>
      <c r="F179" s="286"/>
      <c r="G179" s="300"/>
      <c r="H179" s="286"/>
      <c r="I179" s="286"/>
      <c r="J179" s="288"/>
      <c r="K179" s="300"/>
      <c r="L179" s="286"/>
      <c r="M179" s="286"/>
      <c r="N179" s="286"/>
    </row>
    <row r="180" spans="1:14" ht="15" customHeight="1">
      <c r="A180" s="286"/>
      <c r="C180" s="299"/>
      <c r="F180" s="286"/>
      <c r="G180" s="300"/>
      <c r="H180" s="286"/>
      <c r="I180" s="286"/>
      <c r="J180" s="286"/>
      <c r="K180" s="300"/>
      <c r="L180" s="286"/>
      <c r="M180" s="286"/>
      <c r="N180" s="286"/>
    </row>
    <row r="181" spans="1:14" ht="15" customHeight="1">
      <c r="A181" s="286"/>
      <c r="C181" s="299"/>
      <c r="F181" s="286"/>
      <c r="G181" s="300"/>
      <c r="H181" s="286"/>
      <c r="I181" s="286"/>
      <c r="J181" s="286"/>
      <c r="K181" s="300"/>
      <c r="L181" s="286"/>
      <c r="M181" s="286"/>
      <c r="N181" s="286"/>
    </row>
    <row r="182" spans="1:14" ht="15" customHeight="1">
      <c r="A182" s="286"/>
      <c r="C182" s="299"/>
      <c r="D182" s="74"/>
      <c r="F182" s="286"/>
      <c r="G182" s="300"/>
      <c r="H182" s="286"/>
      <c r="I182" s="286"/>
      <c r="J182" s="288"/>
      <c r="K182" s="300"/>
      <c r="L182" s="286"/>
      <c r="M182" s="286"/>
      <c r="N182" s="286"/>
    </row>
    <row r="183" spans="1:14" ht="15" customHeight="1">
      <c r="A183" s="286"/>
      <c r="C183" s="299"/>
      <c r="D183" s="74"/>
      <c r="G183" s="300"/>
      <c r="H183" s="286"/>
      <c r="I183" s="286"/>
      <c r="J183" s="288"/>
      <c r="K183" s="300"/>
      <c r="L183" s="286"/>
      <c r="M183" s="286"/>
      <c r="N183" s="286"/>
    </row>
    <row r="184" spans="1:14" ht="15" customHeight="1">
      <c r="A184" s="286"/>
      <c r="H184" s="286"/>
      <c r="I184" s="286"/>
      <c r="J184" s="286"/>
      <c r="K184" s="286"/>
      <c r="L184" s="252"/>
      <c r="M184" s="252"/>
      <c r="N184" s="252"/>
    </row>
    <row r="185" spans="1:14" ht="15" customHeight="1">
      <c r="A185" s="286"/>
      <c r="C185" s="301"/>
      <c r="D185" s="286"/>
      <c r="E185" s="252"/>
      <c r="F185" s="286"/>
      <c r="G185" s="302"/>
      <c r="H185" s="286"/>
      <c r="I185" s="286"/>
      <c r="J185" s="286"/>
      <c r="K185" s="286"/>
      <c r="L185" s="288"/>
      <c r="M185" s="252"/>
      <c r="N185" s="252"/>
    </row>
    <row r="186" spans="1:14" ht="15" customHeight="1">
      <c r="A186" s="286"/>
      <c r="F186" s="286"/>
      <c r="G186" s="300"/>
      <c r="H186" s="286"/>
      <c r="I186" s="286"/>
      <c r="K186" s="300"/>
      <c r="L186" s="286"/>
      <c r="M186" s="286"/>
      <c r="N186" s="286"/>
    </row>
    <row r="187" spans="1:14" ht="15" customHeight="1">
      <c r="A187" s="286"/>
      <c r="C187" s="299"/>
      <c r="F187" s="286"/>
      <c r="G187" s="300"/>
      <c r="H187" s="286"/>
      <c r="I187" s="286"/>
      <c r="J187" s="288"/>
      <c r="K187" s="300"/>
      <c r="L187" s="286"/>
      <c r="M187" s="286"/>
      <c r="N187" s="286"/>
    </row>
    <row r="188" spans="1:14" ht="15" customHeight="1">
      <c r="A188" s="286"/>
      <c r="C188" s="299"/>
      <c r="F188" s="286"/>
      <c r="G188" s="300"/>
      <c r="H188" s="286"/>
      <c r="I188" s="286"/>
      <c r="J188" s="286"/>
      <c r="K188" s="300"/>
      <c r="L188" s="286"/>
      <c r="M188" s="286"/>
      <c r="N188" s="286"/>
    </row>
    <row r="189" spans="1:14" ht="15" customHeight="1">
      <c r="A189" s="286"/>
      <c r="C189" s="299"/>
      <c r="F189" s="286"/>
      <c r="G189" s="300"/>
      <c r="H189" s="286"/>
      <c r="I189" s="286"/>
      <c r="J189" s="286"/>
      <c r="K189" s="300"/>
      <c r="L189" s="286"/>
      <c r="M189" s="286"/>
      <c r="N189" s="286"/>
    </row>
    <row r="190" spans="1:14" ht="15" customHeight="1">
      <c r="A190" s="286"/>
      <c r="C190" s="299"/>
      <c r="D190" s="74"/>
      <c r="F190" s="286"/>
      <c r="G190" s="300"/>
      <c r="H190" s="286"/>
      <c r="I190" s="286"/>
      <c r="J190" s="288"/>
      <c r="K190" s="300"/>
      <c r="L190" s="286"/>
      <c r="M190" s="286"/>
      <c r="N190" s="286"/>
    </row>
    <row r="191" spans="1:14" ht="15" customHeight="1">
      <c r="A191" s="286"/>
      <c r="C191" s="299"/>
      <c r="D191" s="74"/>
      <c r="G191" s="300"/>
      <c r="H191" s="286"/>
      <c r="I191" s="286"/>
      <c r="J191" s="288"/>
      <c r="K191" s="300"/>
      <c r="L191" s="286"/>
      <c r="M191" s="286"/>
      <c r="N191" s="286"/>
    </row>
    <row r="192" spans="1:14" ht="15" customHeight="1">
      <c r="A192" s="286"/>
      <c r="C192" s="301"/>
      <c r="H192" s="286"/>
      <c r="I192" s="286"/>
      <c r="J192" s="286"/>
      <c r="K192" s="286"/>
      <c r="L192" s="252"/>
      <c r="M192" s="252"/>
      <c r="N192" s="252"/>
    </row>
    <row r="193" spans="1:14" ht="15" customHeight="1">
      <c r="A193" s="286"/>
      <c r="C193" s="301"/>
      <c r="D193" s="286"/>
      <c r="E193" s="252"/>
      <c r="F193" s="286"/>
      <c r="G193" s="302"/>
      <c r="H193" s="286"/>
      <c r="I193" s="286"/>
      <c r="J193" s="286"/>
      <c r="K193" s="286"/>
      <c r="L193" s="288"/>
      <c r="M193" s="252"/>
      <c r="N193" s="252"/>
    </row>
    <row r="194" spans="1:14" ht="15" customHeight="1">
      <c r="A194" s="286"/>
      <c r="F194" s="286"/>
      <c r="G194" s="300"/>
      <c r="H194" s="286"/>
      <c r="I194" s="286"/>
      <c r="K194" s="300"/>
      <c r="L194" s="286"/>
      <c r="M194" s="286"/>
      <c r="N194" s="286"/>
    </row>
    <row r="195" spans="1:14" ht="15" customHeight="1">
      <c r="A195" s="286"/>
      <c r="C195" s="299"/>
      <c r="F195" s="286"/>
      <c r="G195" s="300"/>
      <c r="H195" s="286"/>
      <c r="I195" s="286"/>
      <c r="J195" s="288"/>
      <c r="K195" s="300"/>
      <c r="L195" s="286"/>
      <c r="M195" s="286"/>
      <c r="N195" s="286"/>
    </row>
    <row r="196" spans="1:14" ht="15" customHeight="1">
      <c r="A196" s="286"/>
      <c r="C196" s="299"/>
      <c r="F196" s="286"/>
      <c r="G196" s="300"/>
      <c r="H196" s="286"/>
      <c r="I196" s="286"/>
      <c r="J196" s="286"/>
      <c r="K196" s="300"/>
      <c r="L196" s="286"/>
      <c r="M196" s="286"/>
      <c r="N196" s="286"/>
    </row>
    <row r="197" spans="1:14" ht="15" customHeight="1">
      <c r="A197" s="286"/>
      <c r="C197" s="299"/>
      <c r="F197" s="286"/>
      <c r="G197" s="300"/>
      <c r="H197" s="286"/>
      <c r="I197" s="286"/>
      <c r="J197" s="286"/>
      <c r="K197" s="300"/>
      <c r="L197" s="286"/>
      <c r="M197" s="286"/>
      <c r="N197" s="286"/>
    </row>
    <row r="198" spans="1:14" ht="15" customHeight="1">
      <c r="A198" s="286"/>
      <c r="C198" s="299"/>
      <c r="D198" s="74"/>
      <c r="F198" s="286"/>
      <c r="G198" s="300"/>
      <c r="H198" s="286"/>
      <c r="I198" s="286"/>
      <c r="J198" s="288"/>
      <c r="K198" s="300"/>
      <c r="L198" s="286"/>
      <c r="M198" s="286"/>
      <c r="N198" s="286"/>
    </row>
    <row r="199" spans="1:14" ht="15" customHeight="1">
      <c r="A199" s="286"/>
      <c r="C199" s="299"/>
      <c r="D199" s="74"/>
      <c r="G199" s="300"/>
      <c r="H199" s="286"/>
      <c r="I199" s="286"/>
      <c r="J199" s="288"/>
      <c r="K199" s="300"/>
      <c r="L199" s="286"/>
      <c r="M199" s="286"/>
      <c r="N199" s="286"/>
    </row>
    <row r="200" spans="1:14" ht="15" customHeight="1">
      <c r="A200" s="286"/>
      <c r="H200" s="286"/>
      <c r="I200" s="286"/>
      <c r="J200" s="286"/>
      <c r="K200" s="286"/>
      <c r="L200" s="252"/>
      <c r="M200" s="252"/>
      <c r="N200" s="252"/>
    </row>
    <row r="201" spans="1:14" ht="15" customHeight="1">
      <c r="A201" s="286"/>
      <c r="C201" s="301"/>
      <c r="D201" s="286"/>
      <c r="E201" s="252"/>
      <c r="F201" s="286"/>
      <c r="G201" s="302"/>
      <c r="H201" s="286"/>
      <c r="I201" s="286"/>
      <c r="J201" s="286"/>
      <c r="K201" s="286"/>
      <c r="L201" s="288"/>
      <c r="M201" s="252"/>
      <c r="N201" s="252"/>
    </row>
    <row r="202" spans="1:14" ht="15" customHeight="1">
      <c r="A202" s="286"/>
      <c r="F202" s="286"/>
      <c r="G202" s="300"/>
      <c r="H202" s="286"/>
      <c r="I202" s="286"/>
      <c r="K202" s="300"/>
      <c r="L202" s="286"/>
      <c r="M202" s="286"/>
      <c r="N202" s="286"/>
    </row>
    <row r="203" spans="1:14" ht="15" customHeight="1">
      <c r="A203" s="286"/>
      <c r="C203" s="299"/>
      <c r="F203" s="286"/>
      <c r="G203" s="300"/>
      <c r="H203" s="286"/>
      <c r="I203" s="286"/>
      <c r="J203" s="288"/>
      <c r="K203" s="300"/>
      <c r="L203" s="286"/>
      <c r="M203" s="286"/>
      <c r="N203" s="286"/>
    </row>
    <row r="204" spans="1:14" ht="15" customHeight="1">
      <c r="A204" s="286"/>
      <c r="C204" s="299"/>
      <c r="F204" s="286"/>
      <c r="G204" s="300"/>
      <c r="H204" s="286"/>
      <c r="I204" s="286"/>
      <c r="J204" s="286"/>
      <c r="K204" s="300"/>
      <c r="L204" s="286"/>
      <c r="M204" s="286"/>
      <c r="N204" s="286"/>
    </row>
    <row r="205" spans="1:14" ht="15" customHeight="1">
      <c r="A205" s="286"/>
      <c r="C205" s="299"/>
      <c r="F205" s="286"/>
      <c r="G205" s="300"/>
      <c r="H205" s="286"/>
      <c r="I205" s="286"/>
      <c r="J205" s="286"/>
      <c r="K205" s="300"/>
      <c r="L205" s="286"/>
      <c r="M205" s="286"/>
      <c r="N205" s="286"/>
    </row>
    <row r="206" spans="1:14" ht="15" customHeight="1">
      <c r="A206" s="286"/>
      <c r="C206" s="299"/>
      <c r="D206" s="74"/>
      <c r="F206" s="286"/>
      <c r="G206" s="300"/>
      <c r="H206" s="286"/>
      <c r="I206" s="286"/>
      <c r="J206" s="288"/>
      <c r="K206" s="300"/>
      <c r="L206" s="286"/>
      <c r="M206" s="286"/>
      <c r="N206" s="286"/>
    </row>
    <row r="207" spans="1:14" ht="15" customHeight="1">
      <c r="A207" s="286"/>
      <c r="C207" s="299"/>
      <c r="D207" s="74"/>
      <c r="G207" s="300"/>
      <c r="H207" s="286"/>
      <c r="I207" s="286"/>
      <c r="J207" s="288"/>
      <c r="K207" s="300"/>
      <c r="L207" s="286"/>
      <c r="M207" s="286"/>
      <c r="N207" s="286"/>
    </row>
    <row r="208" spans="1:14" ht="15" customHeight="1">
      <c r="A208" s="286"/>
      <c r="H208" s="286"/>
      <c r="I208" s="286"/>
      <c r="J208" s="286"/>
      <c r="K208" s="286"/>
      <c r="L208" s="252"/>
      <c r="M208" s="252"/>
      <c r="N208" s="252"/>
    </row>
    <row r="209" spans="1:14" ht="15" customHeight="1">
      <c r="A209" s="286"/>
      <c r="C209" s="301"/>
      <c r="D209" s="286"/>
      <c r="E209" s="252"/>
      <c r="F209" s="286"/>
      <c r="G209" s="302"/>
      <c r="H209" s="286"/>
      <c r="I209" s="286"/>
      <c r="J209" s="286"/>
      <c r="K209" s="286"/>
      <c r="L209" s="288"/>
      <c r="M209" s="252"/>
      <c r="N209" s="252"/>
    </row>
    <row r="210" spans="1:14" ht="15" customHeight="1">
      <c r="A210" s="286"/>
      <c r="F210" s="286"/>
      <c r="G210" s="300"/>
      <c r="H210" s="286"/>
      <c r="I210" s="286"/>
      <c r="K210" s="300"/>
      <c r="L210" s="286"/>
      <c r="M210" s="286"/>
      <c r="N210" s="286"/>
    </row>
    <row r="211" spans="1:14" ht="15" customHeight="1">
      <c r="A211" s="286"/>
      <c r="C211" s="299"/>
      <c r="F211" s="286"/>
      <c r="G211" s="300"/>
      <c r="H211" s="286"/>
      <c r="I211" s="286"/>
      <c r="J211" s="288"/>
      <c r="K211" s="300"/>
      <c r="L211" s="286"/>
      <c r="M211" s="286"/>
      <c r="N211" s="286"/>
    </row>
    <row r="212" spans="1:14" ht="15" customHeight="1">
      <c r="A212" s="286"/>
      <c r="C212" s="299"/>
      <c r="F212" s="286"/>
      <c r="G212" s="300"/>
      <c r="H212" s="286"/>
      <c r="I212" s="286"/>
      <c r="J212" s="286"/>
      <c r="K212" s="300"/>
      <c r="L212" s="286"/>
      <c r="M212" s="286"/>
      <c r="N212" s="286"/>
    </row>
    <row r="213" spans="1:14" ht="15" customHeight="1">
      <c r="A213" s="286"/>
      <c r="C213" s="299"/>
      <c r="F213" s="286"/>
      <c r="G213" s="300"/>
      <c r="H213" s="286"/>
      <c r="I213" s="286"/>
      <c r="J213" s="286"/>
      <c r="K213" s="300"/>
      <c r="L213" s="286"/>
      <c r="M213" s="286"/>
      <c r="N213" s="286"/>
    </row>
    <row r="214" spans="1:14" ht="15" customHeight="1">
      <c r="A214" s="286"/>
      <c r="C214" s="299"/>
      <c r="D214" s="74"/>
      <c r="F214" s="286"/>
      <c r="G214" s="300"/>
      <c r="H214" s="286"/>
      <c r="I214" s="286"/>
      <c r="J214" s="288"/>
      <c r="K214" s="300"/>
      <c r="L214" s="286"/>
      <c r="M214" s="286"/>
      <c r="N214" s="286"/>
    </row>
    <row r="215" spans="1:14" ht="15" customHeight="1">
      <c r="A215" s="286"/>
      <c r="C215" s="70"/>
      <c r="H215" s="286"/>
      <c r="I215" s="286"/>
      <c r="J215" s="286"/>
      <c r="K215" s="300"/>
    </row>
    <row r="216" spans="1:14" ht="15" customHeight="1">
      <c r="A216" s="286"/>
      <c r="C216" s="70"/>
      <c r="D216" s="286"/>
      <c r="E216" s="286"/>
      <c r="F216" s="286"/>
      <c r="G216" s="302"/>
      <c r="H216" s="286"/>
      <c r="I216" s="286"/>
      <c r="J216" s="286"/>
      <c r="K216" s="300"/>
      <c r="L216" s="288"/>
      <c r="M216" s="252"/>
      <c r="N216" s="252"/>
    </row>
    <row r="217" spans="1:14" ht="15" customHeight="1">
      <c r="A217" s="286"/>
      <c r="C217" s="70"/>
      <c r="D217" s="286"/>
      <c r="F217" s="286"/>
      <c r="G217" s="300"/>
      <c r="H217" s="286"/>
      <c r="I217" s="286"/>
      <c r="J217" s="286"/>
      <c r="K217" s="300"/>
    </row>
    <row r="218" spans="1:14" ht="15" customHeight="1">
      <c r="A218" s="286"/>
      <c r="B218" s="286"/>
      <c r="C218" s="299"/>
      <c r="H218" s="286"/>
      <c r="I218" s="286"/>
      <c r="J218" s="288"/>
      <c r="K218" s="300"/>
    </row>
    <row r="219" spans="1:14" ht="15" customHeight="1">
      <c r="A219" s="286"/>
      <c r="C219" s="299"/>
      <c r="D219" s="286"/>
      <c r="F219" s="286"/>
      <c r="G219" s="286"/>
      <c r="H219" s="286"/>
      <c r="I219" s="286"/>
      <c r="J219" s="288"/>
      <c r="K219" s="300"/>
    </row>
    <row r="220" spans="1:14" ht="15" customHeight="1">
      <c r="A220" s="286"/>
      <c r="C220" s="283"/>
      <c r="D220" s="286"/>
      <c r="E220" s="286"/>
      <c r="F220" s="286"/>
      <c r="G220" s="286"/>
      <c r="H220" s="286"/>
      <c r="I220" s="286"/>
      <c r="J220" s="286"/>
      <c r="K220" s="286"/>
      <c r="L220" s="286"/>
      <c r="M220" s="286"/>
      <c r="N220" s="286"/>
    </row>
    <row r="221" spans="1:14" ht="15" customHeight="1">
      <c r="A221" s="286"/>
      <c r="C221" s="298"/>
      <c r="D221" s="286"/>
      <c r="E221" s="286"/>
      <c r="F221" s="286"/>
      <c r="G221" s="286"/>
      <c r="H221" s="286"/>
      <c r="I221" s="286"/>
      <c r="J221" s="286"/>
      <c r="K221" s="286"/>
      <c r="L221" s="286"/>
      <c r="M221" s="286"/>
      <c r="N221" s="286"/>
    </row>
    <row r="222" spans="1:14" ht="15" customHeight="1">
      <c r="A222" s="286"/>
      <c r="C222" s="283"/>
      <c r="D222" s="286"/>
      <c r="E222" s="286"/>
      <c r="F222" s="286"/>
      <c r="G222" s="286"/>
      <c r="H222" s="286"/>
      <c r="I222" s="286"/>
      <c r="J222" s="286"/>
      <c r="K222" s="286"/>
      <c r="L222" s="286"/>
      <c r="M222" s="286"/>
      <c r="N222" s="286"/>
    </row>
    <row r="223" spans="1:14" ht="15" customHeight="1">
      <c r="A223" s="286"/>
      <c r="C223" s="283"/>
      <c r="D223" s="286"/>
      <c r="E223" s="286"/>
      <c r="F223" s="286"/>
      <c r="G223" s="286"/>
      <c r="H223" s="286"/>
      <c r="I223" s="286"/>
      <c r="J223" s="286"/>
      <c r="K223" s="286"/>
      <c r="L223" s="286"/>
      <c r="M223" s="286"/>
      <c r="N223" s="286"/>
    </row>
    <row r="224" spans="1:14" ht="15" customHeight="1">
      <c r="A224" s="286"/>
      <c r="C224" s="283"/>
      <c r="D224" s="286"/>
      <c r="E224" s="286"/>
      <c r="F224" s="286"/>
      <c r="G224" s="286"/>
      <c r="H224" s="286"/>
      <c r="I224" s="286"/>
      <c r="J224" s="286"/>
      <c r="K224" s="286"/>
      <c r="L224" s="286"/>
      <c r="M224" s="286"/>
      <c r="N224" s="286"/>
    </row>
    <row r="225" spans="1:14" ht="15" customHeight="1">
      <c r="A225" s="286"/>
      <c r="C225" s="283"/>
      <c r="D225" s="286"/>
      <c r="E225" s="286"/>
      <c r="F225" s="286"/>
      <c r="G225" s="286"/>
      <c r="H225" s="286"/>
      <c r="I225" s="286"/>
      <c r="J225" s="286"/>
      <c r="K225" s="286"/>
      <c r="L225" s="286"/>
      <c r="M225" s="286"/>
      <c r="N225" s="286"/>
    </row>
    <row r="226" spans="1:14" ht="15" customHeight="1">
      <c r="A226" s="286"/>
      <c r="C226" s="283"/>
      <c r="D226" s="286"/>
      <c r="E226" s="286"/>
      <c r="F226" s="286"/>
      <c r="G226" s="286"/>
      <c r="H226" s="286"/>
      <c r="I226" s="286"/>
      <c r="J226" s="286"/>
      <c r="K226" s="286"/>
      <c r="L226" s="286"/>
      <c r="M226" s="286"/>
      <c r="N226" s="286"/>
    </row>
    <row r="227" spans="1:14" ht="15" customHeight="1">
      <c r="A227" s="286"/>
      <c r="C227" s="283"/>
      <c r="D227" s="286"/>
      <c r="E227" s="286"/>
      <c r="F227" s="286"/>
      <c r="G227" s="286"/>
      <c r="H227" s="286"/>
      <c r="I227" s="286"/>
      <c r="J227" s="286"/>
      <c r="K227" s="286"/>
      <c r="L227" s="286"/>
      <c r="M227" s="286"/>
      <c r="N227" s="286"/>
    </row>
    <row r="228" spans="1:14" ht="15" customHeight="1">
      <c r="A228" s="286"/>
      <c r="C228" s="283"/>
      <c r="D228" s="286"/>
      <c r="E228" s="286"/>
      <c r="F228" s="286"/>
      <c r="G228" s="286"/>
      <c r="H228" s="286"/>
      <c r="I228" s="286"/>
      <c r="J228" s="286"/>
      <c r="K228" s="286"/>
      <c r="L228" s="286"/>
      <c r="M228" s="286"/>
      <c r="N228" s="286"/>
    </row>
    <row r="229" spans="1:14" ht="15" customHeight="1">
      <c r="A229" s="286"/>
      <c r="H229" s="286"/>
      <c r="J229" s="286"/>
    </row>
    <row r="230" spans="1:14" ht="15" customHeight="1">
      <c r="D230" s="286"/>
      <c r="E230" s="286"/>
      <c r="F230" s="286"/>
      <c r="G230" s="302"/>
      <c r="H230" s="286"/>
      <c r="J230" s="286"/>
      <c r="K230" s="300"/>
    </row>
    <row r="231" spans="1:14" ht="15" customHeight="1">
      <c r="G231" s="300"/>
      <c r="H231" s="286"/>
      <c r="I231" s="286"/>
      <c r="J231" s="252"/>
      <c r="K231" s="300"/>
    </row>
    <row r="232" spans="1:14" ht="15" customHeight="1">
      <c r="H232" s="286"/>
      <c r="I232" s="286"/>
      <c r="J232" s="252"/>
      <c r="K232" s="300"/>
    </row>
    <row r="233" spans="1:14" ht="15" customHeight="1">
      <c r="A233" s="286"/>
      <c r="H233" s="286"/>
      <c r="I233" s="286"/>
      <c r="J233" s="288"/>
      <c r="K233" s="300"/>
    </row>
    <row r="234" spans="1:14" ht="15" customHeight="1"/>
    <row r="235" spans="1:14" ht="15" customHeight="1"/>
    <row r="236" spans="1:14" ht="15" customHeight="1"/>
    <row r="237" spans="1:14" ht="15" customHeight="1"/>
    <row r="238" spans="1:14" ht="15" customHeight="1"/>
    <row r="239" spans="1:14" ht="15" customHeight="1"/>
    <row r="240" spans="1:14" ht="15" customHeight="1"/>
    <row r="241" spans="1:11" ht="15" customHeight="1"/>
    <row r="242" spans="1:11" ht="15" customHeight="1"/>
    <row r="243" spans="1:11" ht="15" customHeight="1"/>
    <row r="244" spans="1:11" ht="15" customHeight="1">
      <c r="A244" s="286"/>
      <c r="E244" s="286"/>
      <c r="F244" s="286"/>
      <c r="G244" s="302"/>
    </row>
    <row r="245" spans="1:11" ht="15" customHeight="1">
      <c r="G245" s="300"/>
    </row>
    <row r="246" spans="1:11" ht="15" customHeight="1">
      <c r="K246" s="300"/>
    </row>
    <row r="247" spans="1:11" ht="15" customHeight="1">
      <c r="C247" s="299"/>
      <c r="H247" s="286"/>
      <c r="I247" s="286"/>
      <c r="J247" s="288"/>
      <c r="K247" s="300"/>
    </row>
    <row r="248" spans="1:11" ht="15" customHeight="1">
      <c r="C248" s="299"/>
      <c r="H248" s="286"/>
      <c r="I248" s="286"/>
      <c r="J248" s="286"/>
      <c r="K248" s="300"/>
    </row>
    <row r="249" spans="1:11" ht="15" customHeight="1">
      <c r="C249" s="299"/>
      <c r="H249" s="286"/>
      <c r="I249" s="286"/>
      <c r="J249" s="286"/>
      <c r="K249" s="300"/>
    </row>
    <row r="250" spans="1:11" ht="15" customHeight="1">
      <c r="C250" s="299"/>
      <c r="H250" s="286"/>
      <c r="I250" s="286"/>
      <c r="J250" s="288"/>
      <c r="K250" s="300"/>
    </row>
    <row r="251" spans="1:11" ht="15" customHeight="1"/>
    <row r="252" spans="1:11" ht="15" customHeight="1"/>
    <row r="253" spans="1:11" ht="15" customHeight="1"/>
    <row r="254" spans="1:11" ht="15" customHeight="1"/>
    <row r="255" spans="1:11" ht="15" customHeight="1"/>
    <row r="256" spans="1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</sheetData>
  <dataConsolidate/>
  <mergeCells count="23">
    <mergeCell ref="G7:G9"/>
    <mergeCell ref="H7:K7"/>
    <mergeCell ref="L7:L9"/>
    <mergeCell ref="H8:H9"/>
    <mergeCell ref="I8:I9"/>
    <mergeCell ref="J8:J9"/>
    <mergeCell ref="K8:K9"/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M7:P7"/>
    <mergeCell ref="M8:M9"/>
    <mergeCell ref="F7:F9"/>
  </mergeCells>
  <pageMargins left="9.1145833333333329E-2" right="0" top="7.8125E-2" bottom="0.15625" header="0.19685039370078741" footer="0.19685039370078741"/>
  <pageSetup paperSize="9" scale="81" orientation="landscape" r:id="rId1"/>
  <headerFooter alignWithMargins="0"/>
  <rowBreaks count="2" manualBreakCount="2">
    <brk id="42" max="15" man="1"/>
    <brk id="8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61768-69B8-4145-8827-01CD43608E84}">
  <sheetPr>
    <tabColor rgb="FFFFFF00"/>
  </sheetPr>
  <dimension ref="A1:R382"/>
  <sheetViews>
    <sheetView showGridLines="0" showWhiteSpace="0" view="pageBreakPreview" zoomScaleNormal="100" zoomScaleSheetLayoutView="100" zoomScalePageLayoutView="80" workbookViewId="0">
      <selection activeCell="A12" sqref="A12:P87"/>
    </sheetView>
  </sheetViews>
  <sheetFormatPr defaultRowHeight="12.75"/>
  <cols>
    <col min="1" max="1" width="4.140625" style="70" customWidth="1"/>
    <col min="2" max="2" width="9" style="73" customWidth="1"/>
    <col min="3" max="3" width="46.7109375" style="74" customWidth="1"/>
    <col min="4" max="4" width="6.85546875" style="70" customWidth="1"/>
    <col min="5" max="5" width="7.42578125" style="70" customWidth="1"/>
    <col min="6" max="6" width="7.5703125" style="70" customWidth="1"/>
    <col min="7" max="7" width="7.85546875" style="70" customWidth="1"/>
    <col min="8" max="8" width="6" style="70" customWidth="1"/>
    <col min="9" max="9" width="6.42578125" style="70" customWidth="1"/>
    <col min="10" max="10" width="7" style="70" customWidth="1"/>
    <col min="11" max="11" width="8.42578125" style="70" customWidth="1"/>
    <col min="12" max="12" width="7.5703125" style="70" customWidth="1"/>
    <col min="13" max="13" width="10.140625" style="70" customWidth="1"/>
    <col min="14" max="14" width="11.7109375" style="70" customWidth="1"/>
    <col min="15" max="15" width="8.28515625" style="70" customWidth="1"/>
    <col min="16" max="16" width="9.7109375" style="70" customWidth="1"/>
    <col min="17" max="17" width="10.140625" style="70" bestFit="1" customWidth="1"/>
    <col min="18" max="18" width="9.28515625" style="70" bestFit="1" customWidth="1"/>
    <col min="19" max="254" width="9.140625" style="70"/>
    <col min="255" max="255" width="4.140625" style="70" customWidth="1"/>
    <col min="256" max="256" width="7.42578125" style="70" customWidth="1"/>
    <col min="257" max="257" width="42.85546875" style="70" customWidth="1"/>
    <col min="258" max="258" width="6.85546875" style="70" customWidth="1"/>
    <col min="259" max="259" width="7.42578125" style="70" customWidth="1"/>
    <col min="260" max="260" width="7.5703125" style="70" customWidth="1"/>
    <col min="261" max="261" width="7.85546875" style="70" customWidth="1"/>
    <col min="262" max="262" width="6" style="70" customWidth="1"/>
    <col min="263" max="263" width="6.42578125" style="70" customWidth="1"/>
    <col min="264" max="264" width="7" style="70" customWidth="1"/>
    <col min="265" max="265" width="8.42578125" style="70" customWidth="1"/>
    <col min="266" max="266" width="7.5703125" style="70" customWidth="1"/>
    <col min="267" max="267" width="7.7109375" style="70" customWidth="1"/>
    <col min="268" max="268" width="9.7109375" style="70" customWidth="1"/>
    <col min="269" max="269" width="8.28515625" style="70" customWidth="1"/>
    <col min="270" max="270" width="8.42578125" style="70" customWidth="1"/>
    <col min="271" max="271" width="9.5703125" style="70" bestFit="1" customWidth="1"/>
    <col min="272" max="272" width="9.7109375" style="70" bestFit="1" customWidth="1"/>
    <col min="273" max="273" width="9.140625" style="70"/>
    <col min="274" max="274" width="9.28515625" style="70" bestFit="1" customWidth="1"/>
    <col min="275" max="510" width="9.140625" style="70"/>
    <col min="511" max="511" width="4.140625" style="70" customWidth="1"/>
    <col min="512" max="512" width="7.42578125" style="70" customWidth="1"/>
    <col min="513" max="513" width="42.85546875" style="70" customWidth="1"/>
    <col min="514" max="514" width="6.85546875" style="70" customWidth="1"/>
    <col min="515" max="515" width="7.42578125" style="70" customWidth="1"/>
    <col min="516" max="516" width="7.5703125" style="70" customWidth="1"/>
    <col min="517" max="517" width="7.85546875" style="70" customWidth="1"/>
    <col min="518" max="518" width="6" style="70" customWidth="1"/>
    <col min="519" max="519" width="6.42578125" style="70" customWidth="1"/>
    <col min="520" max="520" width="7" style="70" customWidth="1"/>
    <col min="521" max="521" width="8.42578125" style="70" customWidth="1"/>
    <col min="522" max="522" width="7.5703125" style="70" customWidth="1"/>
    <col min="523" max="523" width="7.7109375" style="70" customWidth="1"/>
    <col min="524" max="524" width="9.7109375" style="70" customWidth="1"/>
    <col min="525" max="525" width="8.28515625" style="70" customWidth="1"/>
    <col min="526" max="526" width="8.42578125" style="70" customWidth="1"/>
    <col min="527" max="527" width="9.5703125" style="70" bestFit="1" customWidth="1"/>
    <col min="528" max="528" width="9.7109375" style="70" bestFit="1" customWidth="1"/>
    <col min="529" max="529" width="9.140625" style="70"/>
    <col min="530" max="530" width="9.28515625" style="70" bestFit="1" customWidth="1"/>
    <col min="531" max="766" width="9.140625" style="70"/>
    <col min="767" max="767" width="4.140625" style="70" customWidth="1"/>
    <col min="768" max="768" width="7.42578125" style="70" customWidth="1"/>
    <col min="769" max="769" width="42.85546875" style="70" customWidth="1"/>
    <col min="770" max="770" width="6.85546875" style="70" customWidth="1"/>
    <col min="771" max="771" width="7.42578125" style="70" customWidth="1"/>
    <col min="772" max="772" width="7.5703125" style="70" customWidth="1"/>
    <col min="773" max="773" width="7.85546875" style="70" customWidth="1"/>
    <col min="774" max="774" width="6" style="70" customWidth="1"/>
    <col min="775" max="775" width="6.42578125" style="70" customWidth="1"/>
    <col min="776" max="776" width="7" style="70" customWidth="1"/>
    <col min="777" max="777" width="8.42578125" style="70" customWidth="1"/>
    <col min="778" max="778" width="7.5703125" style="70" customWidth="1"/>
    <col min="779" max="779" width="7.7109375" style="70" customWidth="1"/>
    <col min="780" max="780" width="9.7109375" style="70" customWidth="1"/>
    <col min="781" max="781" width="8.28515625" style="70" customWidth="1"/>
    <col min="782" max="782" width="8.42578125" style="70" customWidth="1"/>
    <col min="783" max="783" width="9.5703125" style="70" bestFit="1" customWidth="1"/>
    <col min="784" max="784" width="9.7109375" style="70" bestFit="1" customWidth="1"/>
    <col min="785" max="785" width="9.140625" style="70"/>
    <col min="786" max="786" width="9.28515625" style="70" bestFit="1" customWidth="1"/>
    <col min="787" max="1022" width="9.140625" style="70"/>
    <col min="1023" max="1023" width="4.140625" style="70" customWidth="1"/>
    <col min="1024" max="1024" width="7.42578125" style="70" customWidth="1"/>
    <col min="1025" max="1025" width="42.85546875" style="70" customWidth="1"/>
    <col min="1026" max="1026" width="6.85546875" style="70" customWidth="1"/>
    <col min="1027" max="1027" width="7.42578125" style="70" customWidth="1"/>
    <col min="1028" max="1028" width="7.5703125" style="70" customWidth="1"/>
    <col min="1029" max="1029" width="7.85546875" style="70" customWidth="1"/>
    <col min="1030" max="1030" width="6" style="70" customWidth="1"/>
    <col min="1031" max="1031" width="6.42578125" style="70" customWidth="1"/>
    <col min="1032" max="1032" width="7" style="70" customWidth="1"/>
    <col min="1033" max="1033" width="8.42578125" style="70" customWidth="1"/>
    <col min="1034" max="1034" width="7.5703125" style="70" customWidth="1"/>
    <col min="1035" max="1035" width="7.7109375" style="70" customWidth="1"/>
    <col min="1036" max="1036" width="9.7109375" style="70" customWidth="1"/>
    <col min="1037" max="1037" width="8.28515625" style="70" customWidth="1"/>
    <col min="1038" max="1038" width="8.42578125" style="70" customWidth="1"/>
    <col min="1039" max="1039" width="9.5703125" style="70" bestFit="1" customWidth="1"/>
    <col min="1040" max="1040" width="9.7109375" style="70" bestFit="1" customWidth="1"/>
    <col min="1041" max="1041" width="9.140625" style="70"/>
    <col min="1042" max="1042" width="9.28515625" style="70" bestFit="1" customWidth="1"/>
    <col min="1043" max="1278" width="9.140625" style="70"/>
    <col min="1279" max="1279" width="4.140625" style="70" customWidth="1"/>
    <col min="1280" max="1280" width="7.42578125" style="70" customWidth="1"/>
    <col min="1281" max="1281" width="42.85546875" style="70" customWidth="1"/>
    <col min="1282" max="1282" width="6.85546875" style="70" customWidth="1"/>
    <col min="1283" max="1283" width="7.42578125" style="70" customWidth="1"/>
    <col min="1284" max="1284" width="7.5703125" style="70" customWidth="1"/>
    <col min="1285" max="1285" width="7.85546875" style="70" customWidth="1"/>
    <col min="1286" max="1286" width="6" style="70" customWidth="1"/>
    <col min="1287" max="1287" width="6.42578125" style="70" customWidth="1"/>
    <col min="1288" max="1288" width="7" style="70" customWidth="1"/>
    <col min="1289" max="1289" width="8.42578125" style="70" customWidth="1"/>
    <col min="1290" max="1290" width="7.5703125" style="70" customWidth="1"/>
    <col min="1291" max="1291" width="7.7109375" style="70" customWidth="1"/>
    <col min="1292" max="1292" width="9.7109375" style="70" customWidth="1"/>
    <col min="1293" max="1293" width="8.28515625" style="70" customWidth="1"/>
    <col min="1294" max="1294" width="8.42578125" style="70" customWidth="1"/>
    <col min="1295" max="1295" width="9.5703125" style="70" bestFit="1" customWidth="1"/>
    <col min="1296" max="1296" width="9.7109375" style="70" bestFit="1" customWidth="1"/>
    <col min="1297" max="1297" width="9.140625" style="70"/>
    <col min="1298" max="1298" width="9.28515625" style="70" bestFit="1" customWidth="1"/>
    <col min="1299" max="1534" width="9.140625" style="70"/>
    <col min="1535" max="1535" width="4.140625" style="70" customWidth="1"/>
    <col min="1536" max="1536" width="7.42578125" style="70" customWidth="1"/>
    <col min="1537" max="1537" width="42.85546875" style="70" customWidth="1"/>
    <col min="1538" max="1538" width="6.85546875" style="70" customWidth="1"/>
    <col min="1539" max="1539" width="7.42578125" style="70" customWidth="1"/>
    <col min="1540" max="1540" width="7.5703125" style="70" customWidth="1"/>
    <col min="1541" max="1541" width="7.85546875" style="70" customWidth="1"/>
    <col min="1542" max="1542" width="6" style="70" customWidth="1"/>
    <col min="1543" max="1543" width="6.42578125" style="70" customWidth="1"/>
    <col min="1544" max="1544" width="7" style="70" customWidth="1"/>
    <col min="1545" max="1545" width="8.42578125" style="70" customWidth="1"/>
    <col min="1546" max="1546" width="7.5703125" style="70" customWidth="1"/>
    <col min="1547" max="1547" width="7.7109375" style="70" customWidth="1"/>
    <col min="1548" max="1548" width="9.7109375" style="70" customWidth="1"/>
    <col min="1549" max="1549" width="8.28515625" style="70" customWidth="1"/>
    <col min="1550" max="1550" width="8.42578125" style="70" customWidth="1"/>
    <col min="1551" max="1551" width="9.5703125" style="70" bestFit="1" customWidth="1"/>
    <col min="1552" max="1552" width="9.7109375" style="70" bestFit="1" customWidth="1"/>
    <col min="1553" max="1553" width="9.140625" style="70"/>
    <col min="1554" max="1554" width="9.28515625" style="70" bestFit="1" customWidth="1"/>
    <col min="1555" max="1790" width="9.140625" style="70"/>
    <col min="1791" max="1791" width="4.140625" style="70" customWidth="1"/>
    <col min="1792" max="1792" width="7.42578125" style="70" customWidth="1"/>
    <col min="1793" max="1793" width="42.85546875" style="70" customWidth="1"/>
    <col min="1794" max="1794" width="6.85546875" style="70" customWidth="1"/>
    <col min="1795" max="1795" width="7.42578125" style="70" customWidth="1"/>
    <col min="1796" max="1796" width="7.5703125" style="70" customWidth="1"/>
    <col min="1797" max="1797" width="7.85546875" style="70" customWidth="1"/>
    <col min="1798" max="1798" width="6" style="70" customWidth="1"/>
    <col min="1799" max="1799" width="6.42578125" style="70" customWidth="1"/>
    <col min="1800" max="1800" width="7" style="70" customWidth="1"/>
    <col min="1801" max="1801" width="8.42578125" style="70" customWidth="1"/>
    <col min="1802" max="1802" width="7.5703125" style="70" customWidth="1"/>
    <col min="1803" max="1803" width="7.7109375" style="70" customWidth="1"/>
    <col min="1804" max="1804" width="9.7109375" style="70" customWidth="1"/>
    <col min="1805" max="1805" width="8.28515625" style="70" customWidth="1"/>
    <col min="1806" max="1806" width="8.42578125" style="70" customWidth="1"/>
    <col min="1807" max="1807" width="9.5703125" style="70" bestFit="1" customWidth="1"/>
    <col min="1808" max="1808" width="9.7109375" style="70" bestFit="1" customWidth="1"/>
    <col min="1809" max="1809" width="9.140625" style="70"/>
    <col min="1810" max="1810" width="9.28515625" style="70" bestFit="1" customWidth="1"/>
    <col min="1811" max="2046" width="9.140625" style="70"/>
    <col min="2047" max="2047" width="4.140625" style="70" customWidth="1"/>
    <col min="2048" max="2048" width="7.42578125" style="70" customWidth="1"/>
    <col min="2049" max="2049" width="42.85546875" style="70" customWidth="1"/>
    <col min="2050" max="2050" width="6.85546875" style="70" customWidth="1"/>
    <col min="2051" max="2051" width="7.42578125" style="70" customWidth="1"/>
    <col min="2052" max="2052" width="7.5703125" style="70" customWidth="1"/>
    <col min="2053" max="2053" width="7.85546875" style="70" customWidth="1"/>
    <col min="2054" max="2054" width="6" style="70" customWidth="1"/>
    <col min="2055" max="2055" width="6.42578125" style="70" customWidth="1"/>
    <col min="2056" max="2056" width="7" style="70" customWidth="1"/>
    <col min="2057" max="2057" width="8.42578125" style="70" customWidth="1"/>
    <col min="2058" max="2058" width="7.5703125" style="70" customWidth="1"/>
    <col min="2059" max="2059" width="7.7109375" style="70" customWidth="1"/>
    <col min="2060" max="2060" width="9.7109375" style="70" customWidth="1"/>
    <col min="2061" max="2061" width="8.28515625" style="70" customWidth="1"/>
    <col min="2062" max="2062" width="8.42578125" style="70" customWidth="1"/>
    <col min="2063" max="2063" width="9.5703125" style="70" bestFit="1" customWidth="1"/>
    <col min="2064" max="2064" width="9.7109375" style="70" bestFit="1" customWidth="1"/>
    <col min="2065" max="2065" width="9.140625" style="70"/>
    <col min="2066" max="2066" width="9.28515625" style="70" bestFit="1" customWidth="1"/>
    <col min="2067" max="2302" width="9.140625" style="70"/>
    <col min="2303" max="2303" width="4.140625" style="70" customWidth="1"/>
    <col min="2304" max="2304" width="7.42578125" style="70" customWidth="1"/>
    <col min="2305" max="2305" width="42.85546875" style="70" customWidth="1"/>
    <col min="2306" max="2306" width="6.85546875" style="70" customWidth="1"/>
    <col min="2307" max="2307" width="7.42578125" style="70" customWidth="1"/>
    <col min="2308" max="2308" width="7.5703125" style="70" customWidth="1"/>
    <col min="2309" max="2309" width="7.85546875" style="70" customWidth="1"/>
    <col min="2310" max="2310" width="6" style="70" customWidth="1"/>
    <col min="2311" max="2311" width="6.42578125" style="70" customWidth="1"/>
    <col min="2312" max="2312" width="7" style="70" customWidth="1"/>
    <col min="2313" max="2313" width="8.42578125" style="70" customWidth="1"/>
    <col min="2314" max="2314" width="7.5703125" style="70" customWidth="1"/>
    <col min="2315" max="2315" width="7.7109375" style="70" customWidth="1"/>
    <col min="2316" max="2316" width="9.7109375" style="70" customWidth="1"/>
    <col min="2317" max="2317" width="8.28515625" style="70" customWidth="1"/>
    <col min="2318" max="2318" width="8.42578125" style="70" customWidth="1"/>
    <col min="2319" max="2319" width="9.5703125" style="70" bestFit="1" customWidth="1"/>
    <col min="2320" max="2320" width="9.7109375" style="70" bestFit="1" customWidth="1"/>
    <col min="2321" max="2321" width="9.140625" style="70"/>
    <col min="2322" max="2322" width="9.28515625" style="70" bestFit="1" customWidth="1"/>
    <col min="2323" max="2558" width="9.140625" style="70"/>
    <col min="2559" max="2559" width="4.140625" style="70" customWidth="1"/>
    <col min="2560" max="2560" width="7.42578125" style="70" customWidth="1"/>
    <col min="2561" max="2561" width="42.85546875" style="70" customWidth="1"/>
    <col min="2562" max="2562" width="6.85546875" style="70" customWidth="1"/>
    <col min="2563" max="2563" width="7.42578125" style="70" customWidth="1"/>
    <col min="2564" max="2564" width="7.5703125" style="70" customWidth="1"/>
    <col min="2565" max="2565" width="7.85546875" style="70" customWidth="1"/>
    <col min="2566" max="2566" width="6" style="70" customWidth="1"/>
    <col min="2567" max="2567" width="6.42578125" style="70" customWidth="1"/>
    <col min="2568" max="2568" width="7" style="70" customWidth="1"/>
    <col min="2569" max="2569" width="8.42578125" style="70" customWidth="1"/>
    <col min="2570" max="2570" width="7.5703125" style="70" customWidth="1"/>
    <col min="2571" max="2571" width="7.7109375" style="70" customWidth="1"/>
    <col min="2572" max="2572" width="9.7109375" style="70" customWidth="1"/>
    <col min="2573" max="2573" width="8.28515625" style="70" customWidth="1"/>
    <col min="2574" max="2574" width="8.42578125" style="70" customWidth="1"/>
    <col min="2575" max="2575" width="9.5703125" style="70" bestFit="1" customWidth="1"/>
    <col min="2576" max="2576" width="9.7109375" style="70" bestFit="1" customWidth="1"/>
    <col min="2577" max="2577" width="9.140625" style="70"/>
    <col min="2578" max="2578" width="9.28515625" style="70" bestFit="1" customWidth="1"/>
    <col min="2579" max="2814" width="9.140625" style="70"/>
    <col min="2815" max="2815" width="4.140625" style="70" customWidth="1"/>
    <col min="2816" max="2816" width="7.42578125" style="70" customWidth="1"/>
    <col min="2817" max="2817" width="42.85546875" style="70" customWidth="1"/>
    <col min="2818" max="2818" width="6.85546875" style="70" customWidth="1"/>
    <col min="2819" max="2819" width="7.42578125" style="70" customWidth="1"/>
    <col min="2820" max="2820" width="7.5703125" style="70" customWidth="1"/>
    <col min="2821" max="2821" width="7.85546875" style="70" customWidth="1"/>
    <col min="2822" max="2822" width="6" style="70" customWidth="1"/>
    <col min="2823" max="2823" width="6.42578125" style="70" customWidth="1"/>
    <col min="2824" max="2824" width="7" style="70" customWidth="1"/>
    <col min="2825" max="2825" width="8.42578125" style="70" customWidth="1"/>
    <col min="2826" max="2826" width="7.5703125" style="70" customWidth="1"/>
    <col min="2827" max="2827" width="7.7109375" style="70" customWidth="1"/>
    <col min="2828" max="2828" width="9.7109375" style="70" customWidth="1"/>
    <col min="2829" max="2829" width="8.28515625" style="70" customWidth="1"/>
    <col min="2830" max="2830" width="8.42578125" style="70" customWidth="1"/>
    <col min="2831" max="2831" width="9.5703125" style="70" bestFit="1" customWidth="1"/>
    <col min="2832" max="2832" width="9.7109375" style="70" bestFit="1" customWidth="1"/>
    <col min="2833" max="2833" width="9.140625" style="70"/>
    <col min="2834" max="2834" width="9.28515625" style="70" bestFit="1" customWidth="1"/>
    <col min="2835" max="3070" width="9.140625" style="70"/>
    <col min="3071" max="3071" width="4.140625" style="70" customWidth="1"/>
    <col min="3072" max="3072" width="7.42578125" style="70" customWidth="1"/>
    <col min="3073" max="3073" width="42.85546875" style="70" customWidth="1"/>
    <col min="3074" max="3074" width="6.85546875" style="70" customWidth="1"/>
    <col min="3075" max="3075" width="7.42578125" style="70" customWidth="1"/>
    <col min="3076" max="3076" width="7.5703125" style="70" customWidth="1"/>
    <col min="3077" max="3077" width="7.85546875" style="70" customWidth="1"/>
    <col min="3078" max="3078" width="6" style="70" customWidth="1"/>
    <col min="3079" max="3079" width="6.42578125" style="70" customWidth="1"/>
    <col min="3080" max="3080" width="7" style="70" customWidth="1"/>
    <col min="3081" max="3081" width="8.42578125" style="70" customWidth="1"/>
    <col min="3082" max="3082" width="7.5703125" style="70" customWidth="1"/>
    <col min="3083" max="3083" width="7.7109375" style="70" customWidth="1"/>
    <col min="3084" max="3084" width="9.7109375" style="70" customWidth="1"/>
    <col min="3085" max="3085" width="8.28515625" style="70" customWidth="1"/>
    <col min="3086" max="3086" width="8.42578125" style="70" customWidth="1"/>
    <col min="3087" max="3087" width="9.5703125" style="70" bestFit="1" customWidth="1"/>
    <col min="3088" max="3088" width="9.7109375" style="70" bestFit="1" customWidth="1"/>
    <col min="3089" max="3089" width="9.140625" style="70"/>
    <col min="3090" max="3090" width="9.28515625" style="70" bestFit="1" customWidth="1"/>
    <col min="3091" max="3326" width="9.140625" style="70"/>
    <col min="3327" max="3327" width="4.140625" style="70" customWidth="1"/>
    <col min="3328" max="3328" width="7.42578125" style="70" customWidth="1"/>
    <col min="3329" max="3329" width="42.85546875" style="70" customWidth="1"/>
    <col min="3330" max="3330" width="6.85546875" style="70" customWidth="1"/>
    <col min="3331" max="3331" width="7.42578125" style="70" customWidth="1"/>
    <col min="3332" max="3332" width="7.5703125" style="70" customWidth="1"/>
    <col min="3333" max="3333" width="7.85546875" style="70" customWidth="1"/>
    <col min="3334" max="3334" width="6" style="70" customWidth="1"/>
    <col min="3335" max="3335" width="6.42578125" style="70" customWidth="1"/>
    <col min="3336" max="3336" width="7" style="70" customWidth="1"/>
    <col min="3337" max="3337" width="8.42578125" style="70" customWidth="1"/>
    <col min="3338" max="3338" width="7.5703125" style="70" customWidth="1"/>
    <col min="3339" max="3339" width="7.7109375" style="70" customWidth="1"/>
    <col min="3340" max="3340" width="9.7109375" style="70" customWidth="1"/>
    <col min="3341" max="3341" width="8.28515625" style="70" customWidth="1"/>
    <col min="3342" max="3342" width="8.42578125" style="70" customWidth="1"/>
    <col min="3343" max="3343" width="9.5703125" style="70" bestFit="1" customWidth="1"/>
    <col min="3344" max="3344" width="9.7109375" style="70" bestFit="1" customWidth="1"/>
    <col min="3345" max="3345" width="9.140625" style="70"/>
    <col min="3346" max="3346" width="9.28515625" style="70" bestFit="1" customWidth="1"/>
    <col min="3347" max="3582" width="9.140625" style="70"/>
    <col min="3583" max="3583" width="4.140625" style="70" customWidth="1"/>
    <col min="3584" max="3584" width="7.42578125" style="70" customWidth="1"/>
    <col min="3585" max="3585" width="42.85546875" style="70" customWidth="1"/>
    <col min="3586" max="3586" width="6.85546875" style="70" customWidth="1"/>
    <col min="3587" max="3587" width="7.42578125" style="70" customWidth="1"/>
    <col min="3588" max="3588" width="7.5703125" style="70" customWidth="1"/>
    <col min="3589" max="3589" width="7.85546875" style="70" customWidth="1"/>
    <col min="3590" max="3590" width="6" style="70" customWidth="1"/>
    <col min="3591" max="3591" width="6.42578125" style="70" customWidth="1"/>
    <col min="3592" max="3592" width="7" style="70" customWidth="1"/>
    <col min="3593" max="3593" width="8.42578125" style="70" customWidth="1"/>
    <col min="3594" max="3594" width="7.5703125" style="70" customWidth="1"/>
    <col min="3595" max="3595" width="7.7109375" style="70" customWidth="1"/>
    <col min="3596" max="3596" width="9.7109375" style="70" customWidth="1"/>
    <col min="3597" max="3597" width="8.28515625" style="70" customWidth="1"/>
    <col min="3598" max="3598" width="8.42578125" style="70" customWidth="1"/>
    <col min="3599" max="3599" width="9.5703125" style="70" bestFit="1" customWidth="1"/>
    <col min="3600" max="3600" width="9.7109375" style="70" bestFit="1" customWidth="1"/>
    <col min="3601" max="3601" width="9.140625" style="70"/>
    <col min="3602" max="3602" width="9.28515625" style="70" bestFit="1" customWidth="1"/>
    <col min="3603" max="3838" width="9.140625" style="70"/>
    <col min="3839" max="3839" width="4.140625" style="70" customWidth="1"/>
    <col min="3840" max="3840" width="7.42578125" style="70" customWidth="1"/>
    <col min="3841" max="3841" width="42.85546875" style="70" customWidth="1"/>
    <col min="3842" max="3842" width="6.85546875" style="70" customWidth="1"/>
    <col min="3843" max="3843" width="7.42578125" style="70" customWidth="1"/>
    <col min="3844" max="3844" width="7.5703125" style="70" customWidth="1"/>
    <col min="3845" max="3845" width="7.85546875" style="70" customWidth="1"/>
    <col min="3846" max="3846" width="6" style="70" customWidth="1"/>
    <col min="3847" max="3847" width="6.42578125" style="70" customWidth="1"/>
    <col min="3848" max="3848" width="7" style="70" customWidth="1"/>
    <col min="3849" max="3849" width="8.42578125" style="70" customWidth="1"/>
    <col min="3850" max="3850" width="7.5703125" style="70" customWidth="1"/>
    <col min="3851" max="3851" width="7.7109375" style="70" customWidth="1"/>
    <col min="3852" max="3852" width="9.7109375" style="70" customWidth="1"/>
    <col min="3853" max="3853" width="8.28515625" style="70" customWidth="1"/>
    <col min="3854" max="3854" width="8.42578125" style="70" customWidth="1"/>
    <col min="3855" max="3855" width="9.5703125" style="70" bestFit="1" customWidth="1"/>
    <col min="3856" max="3856" width="9.7109375" style="70" bestFit="1" customWidth="1"/>
    <col min="3857" max="3857" width="9.140625" style="70"/>
    <col min="3858" max="3858" width="9.28515625" style="70" bestFit="1" customWidth="1"/>
    <col min="3859" max="4094" width="9.140625" style="70"/>
    <col min="4095" max="4095" width="4.140625" style="70" customWidth="1"/>
    <col min="4096" max="4096" width="7.42578125" style="70" customWidth="1"/>
    <col min="4097" max="4097" width="42.85546875" style="70" customWidth="1"/>
    <col min="4098" max="4098" width="6.85546875" style="70" customWidth="1"/>
    <col min="4099" max="4099" width="7.42578125" style="70" customWidth="1"/>
    <col min="4100" max="4100" width="7.5703125" style="70" customWidth="1"/>
    <col min="4101" max="4101" width="7.85546875" style="70" customWidth="1"/>
    <col min="4102" max="4102" width="6" style="70" customWidth="1"/>
    <col min="4103" max="4103" width="6.42578125" style="70" customWidth="1"/>
    <col min="4104" max="4104" width="7" style="70" customWidth="1"/>
    <col min="4105" max="4105" width="8.42578125" style="70" customWidth="1"/>
    <col min="4106" max="4106" width="7.5703125" style="70" customWidth="1"/>
    <col min="4107" max="4107" width="7.7109375" style="70" customWidth="1"/>
    <col min="4108" max="4108" width="9.7109375" style="70" customWidth="1"/>
    <col min="4109" max="4109" width="8.28515625" style="70" customWidth="1"/>
    <col min="4110" max="4110" width="8.42578125" style="70" customWidth="1"/>
    <col min="4111" max="4111" width="9.5703125" style="70" bestFit="1" customWidth="1"/>
    <col min="4112" max="4112" width="9.7109375" style="70" bestFit="1" customWidth="1"/>
    <col min="4113" max="4113" width="9.140625" style="70"/>
    <col min="4114" max="4114" width="9.28515625" style="70" bestFit="1" customWidth="1"/>
    <col min="4115" max="4350" width="9.140625" style="70"/>
    <col min="4351" max="4351" width="4.140625" style="70" customWidth="1"/>
    <col min="4352" max="4352" width="7.42578125" style="70" customWidth="1"/>
    <col min="4353" max="4353" width="42.85546875" style="70" customWidth="1"/>
    <col min="4354" max="4354" width="6.85546875" style="70" customWidth="1"/>
    <col min="4355" max="4355" width="7.42578125" style="70" customWidth="1"/>
    <col min="4356" max="4356" width="7.5703125" style="70" customWidth="1"/>
    <col min="4357" max="4357" width="7.85546875" style="70" customWidth="1"/>
    <col min="4358" max="4358" width="6" style="70" customWidth="1"/>
    <col min="4359" max="4359" width="6.42578125" style="70" customWidth="1"/>
    <col min="4360" max="4360" width="7" style="70" customWidth="1"/>
    <col min="4361" max="4361" width="8.42578125" style="70" customWidth="1"/>
    <col min="4362" max="4362" width="7.5703125" style="70" customWidth="1"/>
    <col min="4363" max="4363" width="7.7109375" style="70" customWidth="1"/>
    <col min="4364" max="4364" width="9.7109375" style="70" customWidth="1"/>
    <col min="4365" max="4365" width="8.28515625" style="70" customWidth="1"/>
    <col min="4366" max="4366" width="8.42578125" style="70" customWidth="1"/>
    <col min="4367" max="4367" width="9.5703125" style="70" bestFit="1" customWidth="1"/>
    <col min="4368" max="4368" width="9.7109375" style="70" bestFit="1" customWidth="1"/>
    <col min="4369" max="4369" width="9.140625" style="70"/>
    <col min="4370" max="4370" width="9.28515625" style="70" bestFit="1" customWidth="1"/>
    <col min="4371" max="4606" width="9.140625" style="70"/>
    <col min="4607" max="4607" width="4.140625" style="70" customWidth="1"/>
    <col min="4608" max="4608" width="7.42578125" style="70" customWidth="1"/>
    <col min="4609" max="4609" width="42.85546875" style="70" customWidth="1"/>
    <col min="4610" max="4610" width="6.85546875" style="70" customWidth="1"/>
    <col min="4611" max="4611" width="7.42578125" style="70" customWidth="1"/>
    <col min="4612" max="4612" width="7.5703125" style="70" customWidth="1"/>
    <col min="4613" max="4613" width="7.85546875" style="70" customWidth="1"/>
    <col min="4614" max="4614" width="6" style="70" customWidth="1"/>
    <col min="4615" max="4615" width="6.42578125" style="70" customWidth="1"/>
    <col min="4616" max="4616" width="7" style="70" customWidth="1"/>
    <col min="4617" max="4617" width="8.42578125" style="70" customWidth="1"/>
    <col min="4618" max="4618" width="7.5703125" style="70" customWidth="1"/>
    <col min="4619" max="4619" width="7.7109375" style="70" customWidth="1"/>
    <col min="4620" max="4620" width="9.7109375" style="70" customWidth="1"/>
    <col min="4621" max="4621" width="8.28515625" style="70" customWidth="1"/>
    <col min="4622" max="4622" width="8.42578125" style="70" customWidth="1"/>
    <col min="4623" max="4623" width="9.5703125" style="70" bestFit="1" customWidth="1"/>
    <col min="4624" max="4624" width="9.7109375" style="70" bestFit="1" customWidth="1"/>
    <col min="4625" max="4625" width="9.140625" style="70"/>
    <col min="4626" max="4626" width="9.28515625" style="70" bestFit="1" customWidth="1"/>
    <col min="4627" max="4862" width="9.140625" style="70"/>
    <col min="4863" max="4863" width="4.140625" style="70" customWidth="1"/>
    <col min="4864" max="4864" width="7.42578125" style="70" customWidth="1"/>
    <col min="4865" max="4865" width="42.85546875" style="70" customWidth="1"/>
    <col min="4866" max="4866" width="6.85546875" style="70" customWidth="1"/>
    <col min="4867" max="4867" width="7.42578125" style="70" customWidth="1"/>
    <col min="4868" max="4868" width="7.5703125" style="70" customWidth="1"/>
    <col min="4869" max="4869" width="7.85546875" style="70" customWidth="1"/>
    <col min="4870" max="4870" width="6" style="70" customWidth="1"/>
    <col min="4871" max="4871" width="6.42578125" style="70" customWidth="1"/>
    <col min="4872" max="4872" width="7" style="70" customWidth="1"/>
    <col min="4873" max="4873" width="8.42578125" style="70" customWidth="1"/>
    <col min="4874" max="4874" width="7.5703125" style="70" customWidth="1"/>
    <col min="4875" max="4875" width="7.7109375" style="70" customWidth="1"/>
    <col min="4876" max="4876" width="9.7109375" style="70" customWidth="1"/>
    <col min="4877" max="4877" width="8.28515625" style="70" customWidth="1"/>
    <col min="4878" max="4878" width="8.42578125" style="70" customWidth="1"/>
    <col min="4879" max="4879" width="9.5703125" style="70" bestFit="1" customWidth="1"/>
    <col min="4880" max="4880" width="9.7109375" style="70" bestFit="1" customWidth="1"/>
    <col min="4881" max="4881" width="9.140625" style="70"/>
    <col min="4882" max="4882" width="9.28515625" style="70" bestFit="1" customWidth="1"/>
    <col min="4883" max="5118" width="9.140625" style="70"/>
    <col min="5119" max="5119" width="4.140625" style="70" customWidth="1"/>
    <col min="5120" max="5120" width="7.42578125" style="70" customWidth="1"/>
    <col min="5121" max="5121" width="42.85546875" style="70" customWidth="1"/>
    <col min="5122" max="5122" width="6.85546875" style="70" customWidth="1"/>
    <col min="5123" max="5123" width="7.42578125" style="70" customWidth="1"/>
    <col min="5124" max="5124" width="7.5703125" style="70" customWidth="1"/>
    <col min="5125" max="5125" width="7.85546875" style="70" customWidth="1"/>
    <col min="5126" max="5126" width="6" style="70" customWidth="1"/>
    <col min="5127" max="5127" width="6.42578125" style="70" customWidth="1"/>
    <col min="5128" max="5128" width="7" style="70" customWidth="1"/>
    <col min="5129" max="5129" width="8.42578125" style="70" customWidth="1"/>
    <col min="5130" max="5130" width="7.5703125" style="70" customWidth="1"/>
    <col min="5131" max="5131" width="7.7109375" style="70" customWidth="1"/>
    <col min="5132" max="5132" width="9.7109375" style="70" customWidth="1"/>
    <col min="5133" max="5133" width="8.28515625" style="70" customWidth="1"/>
    <col min="5134" max="5134" width="8.42578125" style="70" customWidth="1"/>
    <col min="5135" max="5135" width="9.5703125" style="70" bestFit="1" customWidth="1"/>
    <col min="5136" max="5136" width="9.7109375" style="70" bestFit="1" customWidth="1"/>
    <col min="5137" max="5137" width="9.140625" style="70"/>
    <col min="5138" max="5138" width="9.28515625" style="70" bestFit="1" customWidth="1"/>
    <col min="5139" max="5374" width="9.140625" style="70"/>
    <col min="5375" max="5375" width="4.140625" style="70" customWidth="1"/>
    <col min="5376" max="5376" width="7.42578125" style="70" customWidth="1"/>
    <col min="5377" max="5377" width="42.85546875" style="70" customWidth="1"/>
    <col min="5378" max="5378" width="6.85546875" style="70" customWidth="1"/>
    <col min="5379" max="5379" width="7.42578125" style="70" customWidth="1"/>
    <col min="5380" max="5380" width="7.5703125" style="70" customWidth="1"/>
    <col min="5381" max="5381" width="7.85546875" style="70" customWidth="1"/>
    <col min="5382" max="5382" width="6" style="70" customWidth="1"/>
    <col min="5383" max="5383" width="6.42578125" style="70" customWidth="1"/>
    <col min="5384" max="5384" width="7" style="70" customWidth="1"/>
    <col min="5385" max="5385" width="8.42578125" style="70" customWidth="1"/>
    <col min="5386" max="5386" width="7.5703125" style="70" customWidth="1"/>
    <col min="5387" max="5387" width="7.7109375" style="70" customWidth="1"/>
    <col min="5388" max="5388" width="9.7109375" style="70" customWidth="1"/>
    <col min="5389" max="5389" width="8.28515625" style="70" customWidth="1"/>
    <col min="5390" max="5390" width="8.42578125" style="70" customWidth="1"/>
    <col min="5391" max="5391" width="9.5703125" style="70" bestFit="1" customWidth="1"/>
    <col min="5392" max="5392" width="9.7109375" style="70" bestFit="1" customWidth="1"/>
    <col min="5393" max="5393" width="9.140625" style="70"/>
    <col min="5394" max="5394" width="9.28515625" style="70" bestFit="1" customWidth="1"/>
    <col min="5395" max="5630" width="9.140625" style="70"/>
    <col min="5631" max="5631" width="4.140625" style="70" customWidth="1"/>
    <col min="5632" max="5632" width="7.42578125" style="70" customWidth="1"/>
    <col min="5633" max="5633" width="42.85546875" style="70" customWidth="1"/>
    <col min="5634" max="5634" width="6.85546875" style="70" customWidth="1"/>
    <col min="5635" max="5635" width="7.42578125" style="70" customWidth="1"/>
    <col min="5636" max="5636" width="7.5703125" style="70" customWidth="1"/>
    <col min="5637" max="5637" width="7.85546875" style="70" customWidth="1"/>
    <col min="5638" max="5638" width="6" style="70" customWidth="1"/>
    <col min="5639" max="5639" width="6.42578125" style="70" customWidth="1"/>
    <col min="5640" max="5640" width="7" style="70" customWidth="1"/>
    <col min="5641" max="5641" width="8.42578125" style="70" customWidth="1"/>
    <col min="5642" max="5642" width="7.5703125" style="70" customWidth="1"/>
    <col min="5643" max="5643" width="7.7109375" style="70" customWidth="1"/>
    <col min="5644" max="5644" width="9.7109375" style="70" customWidth="1"/>
    <col min="5645" max="5645" width="8.28515625" style="70" customWidth="1"/>
    <col min="5646" max="5646" width="8.42578125" style="70" customWidth="1"/>
    <col min="5647" max="5647" width="9.5703125" style="70" bestFit="1" customWidth="1"/>
    <col min="5648" max="5648" width="9.7109375" style="70" bestFit="1" customWidth="1"/>
    <col min="5649" max="5649" width="9.140625" style="70"/>
    <col min="5650" max="5650" width="9.28515625" style="70" bestFit="1" customWidth="1"/>
    <col min="5651" max="5886" width="9.140625" style="70"/>
    <col min="5887" max="5887" width="4.140625" style="70" customWidth="1"/>
    <col min="5888" max="5888" width="7.42578125" style="70" customWidth="1"/>
    <col min="5889" max="5889" width="42.85546875" style="70" customWidth="1"/>
    <col min="5890" max="5890" width="6.85546875" style="70" customWidth="1"/>
    <col min="5891" max="5891" width="7.42578125" style="70" customWidth="1"/>
    <col min="5892" max="5892" width="7.5703125" style="70" customWidth="1"/>
    <col min="5893" max="5893" width="7.85546875" style="70" customWidth="1"/>
    <col min="5894" max="5894" width="6" style="70" customWidth="1"/>
    <col min="5895" max="5895" width="6.42578125" style="70" customWidth="1"/>
    <col min="5896" max="5896" width="7" style="70" customWidth="1"/>
    <col min="5897" max="5897" width="8.42578125" style="70" customWidth="1"/>
    <col min="5898" max="5898" width="7.5703125" style="70" customWidth="1"/>
    <col min="5899" max="5899" width="7.7109375" style="70" customWidth="1"/>
    <col min="5900" max="5900" width="9.7109375" style="70" customWidth="1"/>
    <col min="5901" max="5901" width="8.28515625" style="70" customWidth="1"/>
    <col min="5902" max="5902" width="8.42578125" style="70" customWidth="1"/>
    <col min="5903" max="5903" width="9.5703125" style="70" bestFit="1" customWidth="1"/>
    <col min="5904" max="5904" width="9.7109375" style="70" bestFit="1" customWidth="1"/>
    <col min="5905" max="5905" width="9.140625" style="70"/>
    <col min="5906" max="5906" width="9.28515625" style="70" bestFit="1" customWidth="1"/>
    <col min="5907" max="6142" width="9.140625" style="70"/>
    <col min="6143" max="6143" width="4.140625" style="70" customWidth="1"/>
    <col min="6144" max="6144" width="7.42578125" style="70" customWidth="1"/>
    <col min="6145" max="6145" width="42.85546875" style="70" customWidth="1"/>
    <col min="6146" max="6146" width="6.85546875" style="70" customWidth="1"/>
    <col min="6147" max="6147" width="7.42578125" style="70" customWidth="1"/>
    <col min="6148" max="6148" width="7.5703125" style="70" customWidth="1"/>
    <col min="6149" max="6149" width="7.85546875" style="70" customWidth="1"/>
    <col min="6150" max="6150" width="6" style="70" customWidth="1"/>
    <col min="6151" max="6151" width="6.42578125" style="70" customWidth="1"/>
    <col min="6152" max="6152" width="7" style="70" customWidth="1"/>
    <col min="6153" max="6153" width="8.42578125" style="70" customWidth="1"/>
    <col min="6154" max="6154" width="7.5703125" style="70" customWidth="1"/>
    <col min="6155" max="6155" width="7.7109375" style="70" customWidth="1"/>
    <col min="6156" max="6156" width="9.7109375" style="70" customWidth="1"/>
    <col min="6157" max="6157" width="8.28515625" style="70" customWidth="1"/>
    <col min="6158" max="6158" width="8.42578125" style="70" customWidth="1"/>
    <col min="6159" max="6159" width="9.5703125" style="70" bestFit="1" customWidth="1"/>
    <col min="6160" max="6160" width="9.7109375" style="70" bestFit="1" customWidth="1"/>
    <col min="6161" max="6161" width="9.140625" style="70"/>
    <col min="6162" max="6162" width="9.28515625" style="70" bestFit="1" customWidth="1"/>
    <col min="6163" max="6398" width="9.140625" style="70"/>
    <col min="6399" max="6399" width="4.140625" style="70" customWidth="1"/>
    <col min="6400" max="6400" width="7.42578125" style="70" customWidth="1"/>
    <col min="6401" max="6401" width="42.85546875" style="70" customWidth="1"/>
    <col min="6402" max="6402" width="6.85546875" style="70" customWidth="1"/>
    <col min="6403" max="6403" width="7.42578125" style="70" customWidth="1"/>
    <col min="6404" max="6404" width="7.5703125" style="70" customWidth="1"/>
    <col min="6405" max="6405" width="7.85546875" style="70" customWidth="1"/>
    <col min="6406" max="6406" width="6" style="70" customWidth="1"/>
    <col min="6407" max="6407" width="6.42578125" style="70" customWidth="1"/>
    <col min="6408" max="6408" width="7" style="70" customWidth="1"/>
    <col min="6409" max="6409" width="8.42578125" style="70" customWidth="1"/>
    <col min="6410" max="6410" width="7.5703125" style="70" customWidth="1"/>
    <col min="6411" max="6411" width="7.7109375" style="70" customWidth="1"/>
    <col min="6412" max="6412" width="9.7109375" style="70" customWidth="1"/>
    <col min="6413" max="6413" width="8.28515625" style="70" customWidth="1"/>
    <col min="6414" max="6414" width="8.42578125" style="70" customWidth="1"/>
    <col min="6415" max="6415" width="9.5703125" style="70" bestFit="1" customWidth="1"/>
    <col min="6416" max="6416" width="9.7109375" style="70" bestFit="1" customWidth="1"/>
    <col min="6417" max="6417" width="9.140625" style="70"/>
    <col min="6418" max="6418" width="9.28515625" style="70" bestFit="1" customWidth="1"/>
    <col min="6419" max="6654" width="9.140625" style="70"/>
    <col min="6655" max="6655" width="4.140625" style="70" customWidth="1"/>
    <col min="6656" max="6656" width="7.42578125" style="70" customWidth="1"/>
    <col min="6657" max="6657" width="42.85546875" style="70" customWidth="1"/>
    <col min="6658" max="6658" width="6.85546875" style="70" customWidth="1"/>
    <col min="6659" max="6659" width="7.42578125" style="70" customWidth="1"/>
    <col min="6660" max="6660" width="7.5703125" style="70" customWidth="1"/>
    <col min="6661" max="6661" width="7.85546875" style="70" customWidth="1"/>
    <col min="6662" max="6662" width="6" style="70" customWidth="1"/>
    <col min="6663" max="6663" width="6.42578125" style="70" customWidth="1"/>
    <col min="6664" max="6664" width="7" style="70" customWidth="1"/>
    <col min="6665" max="6665" width="8.42578125" style="70" customWidth="1"/>
    <col min="6666" max="6666" width="7.5703125" style="70" customWidth="1"/>
    <col min="6667" max="6667" width="7.7109375" style="70" customWidth="1"/>
    <col min="6668" max="6668" width="9.7109375" style="70" customWidth="1"/>
    <col min="6669" max="6669" width="8.28515625" style="70" customWidth="1"/>
    <col min="6670" max="6670" width="8.42578125" style="70" customWidth="1"/>
    <col min="6671" max="6671" width="9.5703125" style="70" bestFit="1" customWidth="1"/>
    <col min="6672" max="6672" width="9.7109375" style="70" bestFit="1" customWidth="1"/>
    <col min="6673" max="6673" width="9.140625" style="70"/>
    <col min="6674" max="6674" width="9.28515625" style="70" bestFit="1" customWidth="1"/>
    <col min="6675" max="6910" width="9.140625" style="70"/>
    <col min="6911" max="6911" width="4.140625" style="70" customWidth="1"/>
    <col min="6912" max="6912" width="7.42578125" style="70" customWidth="1"/>
    <col min="6913" max="6913" width="42.85546875" style="70" customWidth="1"/>
    <col min="6914" max="6914" width="6.85546875" style="70" customWidth="1"/>
    <col min="6915" max="6915" width="7.42578125" style="70" customWidth="1"/>
    <col min="6916" max="6916" width="7.5703125" style="70" customWidth="1"/>
    <col min="6917" max="6917" width="7.85546875" style="70" customWidth="1"/>
    <col min="6918" max="6918" width="6" style="70" customWidth="1"/>
    <col min="6919" max="6919" width="6.42578125" style="70" customWidth="1"/>
    <col min="6920" max="6920" width="7" style="70" customWidth="1"/>
    <col min="6921" max="6921" width="8.42578125" style="70" customWidth="1"/>
    <col min="6922" max="6922" width="7.5703125" style="70" customWidth="1"/>
    <col min="6923" max="6923" width="7.7109375" style="70" customWidth="1"/>
    <col min="6924" max="6924" width="9.7109375" style="70" customWidth="1"/>
    <col min="6925" max="6925" width="8.28515625" style="70" customWidth="1"/>
    <col min="6926" max="6926" width="8.42578125" style="70" customWidth="1"/>
    <col min="6927" max="6927" width="9.5703125" style="70" bestFit="1" customWidth="1"/>
    <col min="6928" max="6928" width="9.7109375" style="70" bestFit="1" customWidth="1"/>
    <col min="6929" max="6929" width="9.140625" style="70"/>
    <col min="6930" max="6930" width="9.28515625" style="70" bestFit="1" customWidth="1"/>
    <col min="6931" max="7166" width="9.140625" style="70"/>
    <col min="7167" max="7167" width="4.140625" style="70" customWidth="1"/>
    <col min="7168" max="7168" width="7.42578125" style="70" customWidth="1"/>
    <col min="7169" max="7169" width="42.85546875" style="70" customWidth="1"/>
    <col min="7170" max="7170" width="6.85546875" style="70" customWidth="1"/>
    <col min="7171" max="7171" width="7.42578125" style="70" customWidth="1"/>
    <col min="7172" max="7172" width="7.5703125" style="70" customWidth="1"/>
    <col min="7173" max="7173" width="7.85546875" style="70" customWidth="1"/>
    <col min="7174" max="7174" width="6" style="70" customWidth="1"/>
    <col min="7175" max="7175" width="6.42578125" style="70" customWidth="1"/>
    <col min="7176" max="7176" width="7" style="70" customWidth="1"/>
    <col min="7177" max="7177" width="8.42578125" style="70" customWidth="1"/>
    <col min="7178" max="7178" width="7.5703125" style="70" customWidth="1"/>
    <col min="7179" max="7179" width="7.7109375" style="70" customWidth="1"/>
    <col min="7180" max="7180" width="9.7109375" style="70" customWidth="1"/>
    <col min="7181" max="7181" width="8.28515625" style="70" customWidth="1"/>
    <col min="7182" max="7182" width="8.42578125" style="70" customWidth="1"/>
    <col min="7183" max="7183" width="9.5703125" style="70" bestFit="1" customWidth="1"/>
    <col min="7184" max="7184" width="9.7109375" style="70" bestFit="1" customWidth="1"/>
    <col min="7185" max="7185" width="9.140625" style="70"/>
    <col min="7186" max="7186" width="9.28515625" style="70" bestFit="1" customWidth="1"/>
    <col min="7187" max="7422" width="9.140625" style="70"/>
    <col min="7423" max="7423" width="4.140625" style="70" customWidth="1"/>
    <col min="7424" max="7424" width="7.42578125" style="70" customWidth="1"/>
    <col min="7425" max="7425" width="42.85546875" style="70" customWidth="1"/>
    <col min="7426" max="7426" width="6.85546875" style="70" customWidth="1"/>
    <col min="7427" max="7427" width="7.42578125" style="70" customWidth="1"/>
    <col min="7428" max="7428" width="7.5703125" style="70" customWidth="1"/>
    <col min="7429" max="7429" width="7.85546875" style="70" customWidth="1"/>
    <col min="7430" max="7430" width="6" style="70" customWidth="1"/>
    <col min="7431" max="7431" width="6.42578125" style="70" customWidth="1"/>
    <col min="7432" max="7432" width="7" style="70" customWidth="1"/>
    <col min="7433" max="7433" width="8.42578125" style="70" customWidth="1"/>
    <col min="7434" max="7434" width="7.5703125" style="70" customWidth="1"/>
    <col min="7435" max="7435" width="7.7109375" style="70" customWidth="1"/>
    <col min="7436" max="7436" width="9.7109375" style="70" customWidth="1"/>
    <col min="7437" max="7437" width="8.28515625" style="70" customWidth="1"/>
    <col min="7438" max="7438" width="8.42578125" style="70" customWidth="1"/>
    <col min="7439" max="7439" width="9.5703125" style="70" bestFit="1" customWidth="1"/>
    <col min="7440" max="7440" width="9.7109375" style="70" bestFit="1" customWidth="1"/>
    <col min="7441" max="7441" width="9.140625" style="70"/>
    <col min="7442" max="7442" width="9.28515625" style="70" bestFit="1" customWidth="1"/>
    <col min="7443" max="7678" width="9.140625" style="70"/>
    <col min="7679" max="7679" width="4.140625" style="70" customWidth="1"/>
    <col min="7680" max="7680" width="7.42578125" style="70" customWidth="1"/>
    <col min="7681" max="7681" width="42.85546875" style="70" customWidth="1"/>
    <col min="7682" max="7682" width="6.85546875" style="70" customWidth="1"/>
    <col min="7683" max="7683" width="7.42578125" style="70" customWidth="1"/>
    <col min="7684" max="7684" width="7.5703125" style="70" customWidth="1"/>
    <col min="7685" max="7685" width="7.85546875" style="70" customWidth="1"/>
    <col min="7686" max="7686" width="6" style="70" customWidth="1"/>
    <col min="7687" max="7687" width="6.42578125" style="70" customWidth="1"/>
    <col min="7688" max="7688" width="7" style="70" customWidth="1"/>
    <col min="7689" max="7689" width="8.42578125" style="70" customWidth="1"/>
    <col min="7690" max="7690" width="7.5703125" style="70" customWidth="1"/>
    <col min="7691" max="7691" width="7.7109375" style="70" customWidth="1"/>
    <col min="7692" max="7692" width="9.7109375" style="70" customWidth="1"/>
    <col min="7693" max="7693" width="8.28515625" style="70" customWidth="1"/>
    <col min="7694" max="7694" width="8.42578125" style="70" customWidth="1"/>
    <col min="7695" max="7695" width="9.5703125" style="70" bestFit="1" customWidth="1"/>
    <col min="7696" max="7696" width="9.7109375" style="70" bestFit="1" customWidth="1"/>
    <col min="7697" max="7697" width="9.140625" style="70"/>
    <col min="7698" max="7698" width="9.28515625" style="70" bestFit="1" customWidth="1"/>
    <col min="7699" max="7934" width="9.140625" style="70"/>
    <col min="7935" max="7935" width="4.140625" style="70" customWidth="1"/>
    <col min="7936" max="7936" width="7.42578125" style="70" customWidth="1"/>
    <col min="7937" max="7937" width="42.85546875" style="70" customWidth="1"/>
    <col min="7938" max="7938" width="6.85546875" style="70" customWidth="1"/>
    <col min="7939" max="7939" width="7.42578125" style="70" customWidth="1"/>
    <col min="7940" max="7940" width="7.5703125" style="70" customWidth="1"/>
    <col min="7941" max="7941" width="7.85546875" style="70" customWidth="1"/>
    <col min="7942" max="7942" width="6" style="70" customWidth="1"/>
    <col min="7943" max="7943" width="6.42578125" style="70" customWidth="1"/>
    <col min="7944" max="7944" width="7" style="70" customWidth="1"/>
    <col min="7945" max="7945" width="8.42578125" style="70" customWidth="1"/>
    <col min="7946" max="7946" width="7.5703125" style="70" customWidth="1"/>
    <col min="7947" max="7947" width="7.7109375" style="70" customWidth="1"/>
    <col min="7948" max="7948" width="9.7109375" style="70" customWidth="1"/>
    <col min="7949" max="7949" width="8.28515625" style="70" customWidth="1"/>
    <col min="7950" max="7950" width="8.42578125" style="70" customWidth="1"/>
    <col min="7951" max="7951" width="9.5703125" style="70" bestFit="1" customWidth="1"/>
    <col min="7952" max="7952" width="9.7109375" style="70" bestFit="1" customWidth="1"/>
    <col min="7953" max="7953" width="9.140625" style="70"/>
    <col min="7954" max="7954" width="9.28515625" style="70" bestFit="1" customWidth="1"/>
    <col min="7955" max="8190" width="9.140625" style="70"/>
    <col min="8191" max="8191" width="4.140625" style="70" customWidth="1"/>
    <col min="8192" max="8192" width="7.42578125" style="70" customWidth="1"/>
    <col min="8193" max="8193" width="42.85546875" style="70" customWidth="1"/>
    <col min="8194" max="8194" width="6.85546875" style="70" customWidth="1"/>
    <col min="8195" max="8195" width="7.42578125" style="70" customWidth="1"/>
    <col min="8196" max="8196" width="7.5703125" style="70" customWidth="1"/>
    <col min="8197" max="8197" width="7.85546875" style="70" customWidth="1"/>
    <col min="8198" max="8198" width="6" style="70" customWidth="1"/>
    <col min="8199" max="8199" width="6.42578125" style="70" customWidth="1"/>
    <col min="8200" max="8200" width="7" style="70" customWidth="1"/>
    <col min="8201" max="8201" width="8.42578125" style="70" customWidth="1"/>
    <col min="8202" max="8202" width="7.5703125" style="70" customWidth="1"/>
    <col min="8203" max="8203" width="7.7109375" style="70" customWidth="1"/>
    <col min="8204" max="8204" width="9.7109375" style="70" customWidth="1"/>
    <col min="8205" max="8205" width="8.28515625" style="70" customWidth="1"/>
    <col min="8206" max="8206" width="8.42578125" style="70" customWidth="1"/>
    <col min="8207" max="8207" width="9.5703125" style="70" bestFit="1" customWidth="1"/>
    <col min="8208" max="8208" width="9.7109375" style="70" bestFit="1" customWidth="1"/>
    <col min="8209" max="8209" width="9.140625" style="70"/>
    <col min="8210" max="8210" width="9.28515625" style="70" bestFit="1" customWidth="1"/>
    <col min="8211" max="8446" width="9.140625" style="70"/>
    <col min="8447" max="8447" width="4.140625" style="70" customWidth="1"/>
    <col min="8448" max="8448" width="7.42578125" style="70" customWidth="1"/>
    <col min="8449" max="8449" width="42.85546875" style="70" customWidth="1"/>
    <col min="8450" max="8450" width="6.85546875" style="70" customWidth="1"/>
    <col min="8451" max="8451" width="7.42578125" style="70" customWidth="1"/>
    <col min="8452" max="8452" width="7.5703125" style="70" customWidth="1"/>
    <col min="8453" max="8453" width="7.85546875" style="70" customWidth="1"/>
    <col min="8454" max="8454" width="6" style="70" customWidth="1"/>
    <col min="8455" max="8455" width="6.42578125" style="70" customWidth="1"/>
    <col min="8456" max="8456" width="7" style="70" customWidth="1"/>
    <col min="8457" max="8457" width="8.42578125" style="70" customWidth="1"/>
    <col min="8458" max="8458" width="7.5703125" style="70" customWidth="1"/>
    <col min="8459" max="8459" width="7.7109375" style="70" customWidth="1"/>
    <col min="8460" max="8460" width="9.7109375" style="70" customWidth="1"/>
    <col min="8461" max="8461" width="8.28515625" style="70" customWidth="1"/>
    <col min="8462" max="8462" width="8.42578125" style="70" customWidth="1"/>
    <col min="8463" max="8463" width="9.5703125" style="70" bestFit="1" customWidth="1"/>
    <col min="8464" max="8464" width="9.7109375" style="70" bestFit="1" customWidth="1"/>
    <col min="8465" max="8465" width="9.140625" style="70"/>
    <col min="8466" max="8466" width="9.28515625" style="70" bestFit="1" customWidth="1"/>
    <col min="8467" max="8702" width="9.140625" style="70"/>
    <col min="8703" max="8703" width="4.140625" style="70" customWidth="1"/>
    <col min="8704" max="8704" width="7.42578125" style="70" customWidth="1"/>
    <col min="8705" max="8705" width="42.85546875" style="70" customWidth="1"/>
    <col min="8706" max="8706" width="6.85546875" style="70" customWidth="1"/>
    <col min="8707" max="8707" width="7.42578125" style="70" customWidth="1"/>
    <col min="8708" max="8708" width="7.5703125" style="70" customWidth="1"/>
    <col min="8709" max="8709" width="7.85546875" style="70" customWidth="1"/>
    <col min="8710" max="8710" width="6" style="70" customWidth="1"/>
    <col min="8711" max="8711" width="6.42578125" style="70" customWidth="1"/>
    <col min="8712" max="8712" width="7" style="70" customWidth="1"/>
    <col min="8713" max="8713" width="8.42578125" style="70" customWidth="1"/>
    <col min="8714" max="8714" width="7.5703125" style="70" customWidth="1"/>
    <col min="8715" max="8715" width="7.7109375" style="70" customWidth="1"/>
    <col min="8716" max="8716" width="9.7109375" style="70" customWidth="1"/>
    <col min="8717" max="8717" width="8.28515625" style="70" customWidth="1"/>
    <col min="8718" max="8718" width="8.42578125" style="70" customWidth="1"/>
    <col min="8719" max="8719" width="9.5703125" style="70" bestFit="1" customWidth="1"/>
    <col min="8720" max="8720" width="9.7109375" style="70" bestFit="1" customWidth="1"/>
    <col min="8721" max="8721" width="9.140625" style="70"/>
    <col min="8722" max="8722" width="9.28515625" style="70" bestFit="1" customWidth="1"/>
    <col min="8723" max="8958" width="9.140625" style="70"/>
    <col min="8959" max="8959" width="4.140625" style="70" customWidth="1"/>
    <col min="8960" max="8960" width="7.42578125" style="70" customWidth="1"/>
    <col min="8961" max="8961" width="42.85546875" style="70" customWidth="1"/>
    <col min="8962" max="8962" width="6.85546875" style="70" customWidth="1"/>
    <col min="8963" max="8963" width="7.42578125" style="70" customWidth="1"/>
    <col min="8964" max="8964" width="7.5703125" style="70" customWidth="1"/>
    <col min="8965" max="8965" width="7.85546875" style="70" customWidth="1"/>
    <col min="8966" max="8966" width="6" style="70" customWidth="1"/>
    <col min="8967" max="8967" width="6.42578125" style="70" customWidth="1"/>
    <col min="8968" max="8968" width="7" style="70" customWidth="1"/>
    <col min="8969" max="8969" width="8.42578125" style="70" customWidth="1"/>
    <col min="8970" max="8970" width="7.5703125" style="70" customWidth="1"/>
    <col min="8971" max="8971" width="7.7109375" style="70" customWidth="1"/>
    <col min="8972" max="8972" width="9.7109375" style="70" customWidth="1"/>
    <col min="8973" max="8973" width="8.28515625" style="70" customWidth="1"/>
    <col min="8974" max="8974" width="8.42578125" style="70" customWidth="1"/>
    <col min="8975" max="8975" width="9.5703125" style="70" bestFit="1" customWidth="1"/>
    <col min="8976" max="8976" width="9.7109375" style="70" bestFit="1" customWidth="1"/>
    <col min="8977" max="8977" width="9.140625" style="70"/>
    <col min="8978" max="8978" width="9.28515625" style="70" bestFit="1" customWidth="1"/>
    <col min="8979" max="9214" width="9.140625" style="70"/>
    <col min="9215" max="9215" width="4.140625" style="70" customWidth="1"/>
    <col min="9216" max="9216" width="7.42578125" style="70" customWidth="1"/>
    <col min="9217" max="9217" width="42.85546875" style="70" customWidth="1"/>
    <col min="9218" max="9218" width="6.85546875" style="70" customWidth="1"/>
    <col min="9219" max="9219" width="7.42578125" style="70" customWidth="1"/>
    <col min="9220" max="9220" width="7.5703125" style="70" customWidth="1"/>
    <col min="9221" max="9221" width="7.85546875" style="70" customWidth="1"/>
    <col min="9222" max="9222" width="6" style="70" customWidth="1"/>
    <col min="9223" max="9223" width="6.42578125" style="70" customWidth="1"/>
    <col min="9224" max="9224" width="7" style="70" customWidth="1"/>
    <col min="9225" max="9225" width="8.42578125" style="70" customWidth="1"/>
    <col min="9226" max="9226" width="7.5703125" style="70" customWidth="1"/>
    <col min="9227" max="9227" width="7.7109375" style="70" customWidth="1"/>
    <col min="9228" max="9228" width="9.7109375" style="70" customWidth="1"/>
    <col min="9229" max="9229" width="8.28515625" style="70" customWidth="1"/>
    <col min="9230" max="9230" width="8.42578125" style="70" customWidth="1"/>
    <col min="9231" max="9231" width="9.5703125" style="70" bestFit="1" customWidth="1"/>
    <col min="9232" max="9232" width="9.7109375" style="70" bestFit="1" customWidth="1"/>
    <col min="9233" max="9233" width="9.140625" style="70"/>
    <col min="9234" max="9234" width="9.28515625" style="70" bestFit="1" customWidth="1"/>
    <col min="9235" max="9470" width="9.140625" style="70"/>
    <col min="9471" max="9471" width="4.140625" style="70" customWidth="1"/>
    <col min="9472" max="9472" width="7.42578125" style="70" customWidth="1"/>
    <col min="9473" max="9473" width="42.85546875" style="70" customWidth="1"/>
    <col min="9474" max="9474" width="6.85546875" style="70" customWidth="1"/>
    <col min="9475" max="9475" width="7.42578125" style="70" customWidth="1"/>
    <col min="9476" max="9476" width="7.5703125" style="70" customWidth="1"/>
    <col min="9477" max="9477" width="7.85546875" style="70" customWidth="1"/>
    <col min="9478" max="9478" width="6" style="70" customWidth="1"/>
    <col min="9479" max="9479" width="6.42578125" style="70" customWidth="1"/>
    <col min="9480" max="9480" width="7" style="70" customWidth="1"/>
    <col min="9481" max="9481" width="8.42578125" style="70" customWidth="1"/>
    <col min="9482" max="9482" width="7.5703125" style="70" customWidth="1"/>
    <col min="9483" max="9483" width="7.7109375" style="70" customWidth="1"/>
    <col min="9484" max="9484" width="9.7109375" style="70" customWidth="1"/>
    <col min="9485" max="9485" width="8.28515625" style="70" customWidth="1"/>
    <col min="9486" max="9486" width="8.42578125" style="70" customWidth="1"/>
    <col min="9487" max="9487" width="9.5703125" style="70" bestFit="1" customWidth="1"/>
    <col min="9488" max="9488" width="9.7109375" style="70" bestFit="1" customWidth="1"/>
    <col min="9489" max="9489" width="9.140625" style="70"/>
    <col min="9490" max="9490" width="9.28515625" style="70" bestFit="1" customWidth="1"/>
    <col min="9491" max="9726" width="9.140625" style="70"/>
    <col min="9727" max="9727" width="4.140625" style="70" customWidth="1"/>
    <col min="9728" max="9728" width="7.42578125" style="70" customWidth="1"/>
    <col min="9729" max="9729" width="42.85546875" style="70" customWidth="1"/>
    <col min="9730" max="9730" width="6.85546875" style="70" customWidth="1"/>
    <col min="9731" max="9731" width="7.42578125" style="70" customWidth="1"/>
    <col min="9732" max="9732" width="7.5703125" style="70" customWidth="1"/>
    <col min="9733" max="9733" width="7.85546875" style="70" customWidth="1"/>
    <col min="9734" max="9734" width="6" style="70" customWidth="1"/>
    <col min="9735" max="9735" width="6.42578125" style="70" customWidth="1"/>
    <col min="9736" max="9736" width="7" style="70" customWidth="1"/>
    <col min="9737" max="9737" width="8.42578125" style="70" customWidth="1"/>
    <col min="9738" max="9738" width="7.5703125" style="70" customWidth="1"/>
    <col min="9739" max="9739" width="7.7109375" style="70" customWidth="1"/>
    <col min="9740" max="9740" width="9.7109375" style="70" customWidth="1"/>
    <col min="9741" max="9741" width="8.28515625" style="70" customWidth="1"/>
    <col min="9742" max="9742" width="8.42578125" style="70" customWidth="1"/>
    <col min="9743" max="9743" width="9.5703125" style="70" bestFit="1" customWidth="1"/>
    <col min="9744" max="9744" width="9.7109375" style="70" bestFit="1" customWidth="1"/>
    <col min="9745" max="9745" width="9.140625" style="70"/>
    <col min="9746" max="9746" width="9.28515625" style="70" bestFit="1" customWidth="1"/>
    <col min="9747" max="9982" width="9.140625" style="70"/>
    <col min="9983" max="9983" width="4.140625" style="70" customWidth="1"/>
    <col min="9984" max="9984" width="7.42578125" style="70" customWidth="1"/>
    <col min="9985" max="9985" width="42.85546875" style="70" customWidth="1"/>
    <col min="9986" max="9986" width="6.85546875" style="70" customWidth="1"/>
    <col min="9987" max="9987" width="7.42578125" style="70" customWidth="1"/>
    <col min="9988" max="9988" width="7.5703125" style="70" customWidth="1"/>
    <col min="9989" max="9989" width="7.85546875" style="70" customWidth="1"/>
    <col min="9990" max="9990" width="6" style="70" customWidth="1"/>
    <col min="9991" max="9991" width="6.42578125" style="70" customWidth="1"/>
    <col min="9992" max="9992" width="7" style="70" customWidth="1"/>
    <col min="9993" max="9993" width="8.42578125" style="70" customWidth="1"/>
    <col min="9994" max="9994" width="7.5703125" style="70" customWidth="1"/>
    <col min="9995" max="9995" width="7.7109375" style="70" customWidth="1"/>
    <col min="9996" max="9996" width="9.7109375" style="70" customWidth="1"/>
    <col min="9997" max="9997" width="8.28515625" style="70" customWidth="1"/>
    <col min="9998" max="9998" width="8.42578125" style="70" customWidth="1"/>
    <col min="9999" max="9999" width="9.5703125" style="70" bestFit="1" customWidth="1"/>
    <col min="10000" max="10000" width="9.7109375" style="70" bestFit="1" customWidth="1"/>
    <col min="10001" max="10001" width="9.140625" style="70"/>
    <col min="10002" max="10002" width="9.28515625" style="70" bestFit="1" customWidth="1"/>
    <col min="10003" max="10238" width="9.140625" style="70"/>
    <col min="10239" max="10239" width="4.140625" style="70" customWidth="1"/>
    <col min="10240" max="10240" width="7.42578125" style="70" customWidth="1"/>
    <col min="10241" max="10241" width="42.85546875" style="70" customWidth="1"/>
    <col min="10242" max="10242" width="6.85546875" style="70" customWidth="1"/>
    <col min="10243" max="10243" width="7.42578125" style="70" customWidth="1"/>
    <col min="10244" max="10244" width="7.5703125" style="70" customWidth="1"/>
    <col min="10245" max="10245" width="7.85546875" style="70" customWidth="1"/>
    <col min="10246" max="10246" width="6" style="70" customWidth="1"/>
    <col min="10247" max="10247" width="6.42578125" style="70" customWidth="1"/>
    <col min="10248" max="10248" width="7" style="70" customWidth="1"/>
    <col min="10249" max="10249" width="8.42578125" style="70" customWidth="1"/>
    <col min="10250" max="10250" width="7.5703125" style="70" customWidth="1"/>
    <col min="10251" max="10251" width="7.7109375" style="70" customWidth="1"/>
    <col min="10252" max="10252" width="9.7109375" style="70" customWidth="1"/>
    <col min="10253" max="10253" width="8.28515625" style="70" customWidth="1"/>
    <col min="10254" max="10254" width="8.42578125" style="70" customWidth="1"/>
    <col min="10255" max="10255" width="9.5703125" style="70" bestFit="1" customWidth="1"/>
    <col min="10256" max="10256" width="9.7109375" style="70" bestFit="1" customWidth="1"/>
    <col min="10257" max="10257" width="9.140625" style="70"/>
    <col min="10258" max="10258" width="9.28515625" style="70" bestFit="1" customWidth="1"/>
    <col min="10259" max="10494" width="9.140625" style="70"/>
    <col min="10495" max="10495" width="4.140625" style="70" customWidth="1"/>
    <col min="10496" max="10496" width="7.42578125" style="70" customWidth="1"/>
    <col min="10497" max="10497" width="42.85546875" style="70" customWidth="1"/>
    <col min="10498" max="10498" width="6.85546875" style="70" customWidth="1"/>
    <col min="10499" max="10499" width="7.42578125" style="70" customWidth="1"/>
    <col min="10500" max="10500" width="7.5703125" style="70" customWidth="1"/>
    <col min="10501" max="10501" width="7.85546875" style="70" customWidth="1"/>
    <col min="10502" max="10502" width="6" style="70" customWidth="1"/>
    <col min="10503" max="10503" width="6.42578125" style="70" customWidth="1"/>
    <col min="10504" max="10504" width="7" style="70" customWidth="1"/>
    <col min="10505" max="10505" width="8.42578125" style="70" customWidth="1"/>
    <col min="10506" max="10506" width="7.5703125" style="70" customWidth="1"/>
    <col min="10507" max="10507" width="7.7109375" style="70" customWidth="1"/>
    <col min="10508" max="10508" width="9.7109375" style="70" customWidth="1"/>
    <col min="10509" max="10509" width="8.28515625" style="70" customWidth="1"/>
    <col min="10510" max="10510" width="8.42578125" style="70" customWidth="1"/>
    <col min="10511" max="10511" width="9.5703125" style="70" bestFit="1" customWidth="1"/>
    <col min="10512" max="10512" width="9.7109375" style="70" bestFit="1" customWidth="1"/>
    <col min="10513" max="10513" width="9.140625" style="70"/>
    <col min="10514" max="10514" width="9.28515625" style="70" bestFit="1" customWidth="1"/>
    <col min="10515" max="10750" width="9.140625" style="70"/>
    <col min="10751" max="10751" width="4.140625" style="70" customWidth="1"/>
    <col min="10752" max="10752" width="7.42578125" style="70" customWidth="1"/>
    <col min="10753" max="10753" width="42.85546875" style="70" customWidth="1"/>
    <col min="10754" max="10754" width="6.85546875" style="70" customWidth="1"/>
    <col min="10755" max="10755" width="7.42578125" style="70" customWidth="1"/>
    <col min="10756" max="10756" width="7.5703125" style="70" customWidth="1"/>
    <col min="10757" max="10757" width="7.85546875" style="70" customWidth="1"/>
    <col min="10758" max="10758" width="6" style="70" customWidth="1"/>
    <col min="10759" max="10759" width="6.42578125" style="70" customWidth="1"/>
    <col min="10760" max="10760" width="7" style="70" customWidth="1"/>
    <col min="10761" max="10761" width="8.42578125" style="70" customWidth="1"/>
    <col min="10762" max="10762" width="7.5703125" style="70" customWidth="1"/>
    <col min="10763" max="10763" width="7.7109375" style="70" customWidth="1"/>
    <col min="10764" max="10764" width="9.7109375" style="70" customWidth="1"/>
    <col min="10765" max="10765" width="8.28515625" style="70" customWidth="1"/>
    <col min="10766" max="10766" width="8.42578125" style="70" customWidth="1"/>
    <col min="10767" max="10767" width="9.5703125" style="70" bestFit="1" customWidth="1"/>
    <col min="10768" max="10768" width="9.7109375" style="70" bestFit="1" customWidth="1"/>
    <col min="10769" max="10769" width="9.140625" style="70"/>
    <col min="10770" max="10770" width="9.28515625" style="70" bestFit="1" customWidth="1"/>
    <col min="10771" max="11006" width="9.140625" style="70"/>
    <col min="11007" max="11007" width="4.140625" style="70" customWidth="1"/>
    <col min="11008" max="11008" width="7.42578125" style="70" customWidth="1"/>
    <col min="11009" max="11009" width="42.85546875" style="70" customWidth="1"/>
    <col min="11010" max="11010" width="6.85546875" style="70" customWidth="1"/>
    <col min="11011" max="11011" width="7.42578125" style="70" customWidth="1"/>
    <col min="11012" max="11012" width="7.5703125" style="70" customWidth="1"/>
    <col min="11013" max="11013" width="7.85546875" style="70" customWidth="1"/>
    <col min="11014" max="11014" width="6" style="70" customWidth="1"/>
    <col min="11015" max="11015" width="6.42578125" style="70" customWidth="1"/>
    <col min="11016" max="11016" width="7" style="70" customWidth="1"/>
    <col min="11017" max="11017" width="8.42578125" style="70" customWidth="1"/>
    <col min="11018" max="11018" width="7.5703125" style="70" customWidth="1"/>
    <col min="11019" max="11019" width="7.7109375" style="70" customWidth="1"/>
    <col min="11020" max="11020" width="9.7109375" style="70" customWidth="1"/>
    <col min="11021" max="11021" width="8.28515625" style="70" customWidth="1"/>
    <col min="11022" max="11022" width="8.42578125" style="70" customWidth="1"/>
    <col min="11023" max="11023" width="9.5703125" style="70" bestFit="1" customWidth="1"/>
    <col min="11024" max="11024" width="9.7109375" style="70" bestFit="1" customWidth="1"/>
    <col min="11025" max="11025" width="9.140625" style="70"/>
    <col min="11026" max="11026" width="9.28515625" style="70" bestFit="1" customWidth="1"/>
    <col min="11027" max="11262" width="9.140625" style="70"/>
    <col min="11263" max="11263" width="4.140625" style="70" customWidth="1"/>
    <col min="11264" max="11264" width="7.42578125" style="70" customWidth="1"/>
    <col min="11265" max="11265" width="42.85546875" style="70" customWidth="1"/>
    <col min="11266" max="11266" width="6.85546875" style="70" customWidth="1"/>
    <col min="11267" max="11267" width="7.42578125" style="70" customWidth="1"/>
    <col min="11268" max="11268" width="7.5703125" style="70" customWidth="1"/>
    <col min="11269" max="11269" width="7.85546875" style="70" customWidth="1"/>
    <col min="11270" max="11270" width="6" style="70" customWidth="1"/>
    <col min="11271" max="11271" width="6.42578125" style="70" customWidth="1"/>
    <col min="11272" max="11272" width="7" style="70" customWidth="1"/>
    <col min="11273" max="11273" width="8.42578125" style="70" customWidth="1"/>
    <col min="11274" max="11274" width="7.5703125" style="70" customWidth="1"/>
    <col min="11275" max="11275" width="7.7109375" style="70" customWidth="1"/>
    <col min="11276" max="11276" width="9.7109375" style="70" customWidth="1"/>
    <col min="11277" max="11277" width="8.28515625" style="70" customWidth="1"/>
    <col min="11278" max="11278" width="8.42578125" style="70" customWidth="1"/>
    <col min="11279" max="11279" width="9.5703125" style="70" bestFit="1" customWidth="1"/>
    <col min="11280" max="11280" width="9.7109375" style="70" bestFit="1" customWidth="1"/>
    <col min="11281" max="11281" width="9.140625" style="70"/>
    <col min="11282" max="11282" width="9.28515625" style="70" bestFit="1" customWidth="1"/>
    <col min="11283" max="11518" width="9.140625" style="70"/>
    <col min="11519" max="11519" width="4.140625" style="70" customWidth="1"/>
    <col min="11520" max="11520" width="7.42578125" style="70" customWidth="1"/>
    <col min="11521" max="11521" width="42.85546875" style="70" customWidth="1"/>
    <col min="11522" max="11522" width="6.85546875" style="70" customWidth="1"/>
    <col min="11523" max="11523" width="7.42578125" style="70" customWidth="1"/>
    <col min="11524" max="11524" width="7.5703125" style="70" customWidth="1"/>
    <col min="11525" max="11525" width="7.85546875" style="70" customWidth="1"/>
    <col min="11526" max="11526" width="6" style="70" customWidth="1"/>
    <col min="11527" max="11527" width="6.42578125" style="70" customWidth="1"/>
    <col min="11528" max="11528" width="7" style="70" customWidth="1"/>
    <col min="11529" max="11529" width="8.42578125" style="70" customWidth="1"/>
    <col min="11530" max="11530" width="7.5703125" style="70" customWidth="1"/>
    <col min="11531" max="11531" width="7.7109375" style="70" customWidth="1"/>
    <col min="11532" max="11532" width="9.7109375" style="70" customWidth="1"/>
    <col min="11533" max="11533" width="8.28515625" style="70" customWidth="1"/>
    <col min="11534" max="11534" width="8.42578125" style="70" customWidth="1"/>
    <col min="11535" max="11535" width="9.5703125" style="70" bestFit="1" customWidth="1"/>
    <col min="11536" max="11536" width="9.7109375" style="70" bestFit="1" customWidth="1"/>
    <col min="11537" max="11537" width="9.140625" style="70"/>
    <col min="11538" max="11538" width="9.28515625" style="70" bestFit="1" customWidth="1"/>
    <col min="11539" max="11774" width="9.140625" style="70"/>
    <col min="11775" max="11775" width="4.140625" style="70" customWidth="1"/>
    <col min="11776" max="11776" width="7.42578125" style="70" customWidth="1"/>
    <col min="11777" max="11777" width="42.85546875" style="70" customWidth="1"/>
    <col min="11778" max="11778" width="6.85546875" style="70" customWidth="1"/>
    <col min="11779" max="11779" width="7.42578125" style="70" customWidth="1"/>
    <col min="11780" max="11780" width="7.5703125" style="70" customWidth="1"/>
    <col min="11781" max="11781" width="7.85546875" style="70" customWidth="1"/>
    <col min="11782" max="11782" width="6" style="70" customWidth="1"/>
    <col min="11783" max="11783" width="6.42578125" style="70" customWidth="1"/>
    <col min="11784" max="11784" width="7" style="70" customWidth="1"/>
    <col min="11785" max="11785" width="8.42578125" style="70" customWidth="1"/>
    <col min="11786" max="11786" width="7.5703125" style="70" customWidth="1"/>
    <col min="11787" max="11787" width="7.7109375" style="70" customWidth="1"/>
    <col min="11788" max="11788" width="9.7109375" style="70" customWidth="1"/>
    <col min="11789" max="11789" width="8.28515625" style="70" customWidth="1"/>
    <col min="11790" max="11790" width="8.42578125" style="70" customWidth="1"/>
    <col min="11791" max="11791" width="9.5703125" style="70" bestFit="1" customWidth="1"/>
    <col min="11792" max="11792" width="9.7109375" style="70" bestFit="1" customWidth="1"/>
    <col min="11793" max="11793" width="9.140625" style="70"/>
    <col min="11794" max="11794" width="9.28515625" style="70" bestFit="1" customWidth="1"/>
    <col min="11795" max="12030" width="9.140625" style="70"/>
    <col min="12031" max="12031" width="4.140625" style="70" customWidth="1"/>
    <col min="12032" max="12032" width="7.42578125" style="70" customWidth="1"/>
    <col min="12033" max="12033" width="42.85546875" style="70" customWidth="1"/>
    <col min="12034" max="12034" width="6.85546875" style="70" customWidth="1"/>
    <col min="12035" max="12035" width="7.42578125" style="70" customWidth="1"/>
    <col min="12036" max="12036" width="7.5703125" style="70" customWidth="1"/>
    <col min="12037" max="12037" width="7.85546875" style="70" customWidth="1"/>
    <col min="12038" max="12038" width="6" style="70" customWidth="1"/>
    <col min="12039" max="12039" width="6.42578125" style="70" customWidth="1"/>
    <col min="12040" max="12040" width="7" style="70" customWidth="1"/>
    <col min="12041" max="12041" width="8.42578125" style="70" customWidth="1"/>
    <col min="12042" max="12042" width="7.5703125" style="70" customWidth="1"/>
    <col min="12043" max="12043" width="7.7109375" style="70" customWidth="1"/>
    <col min="12044" max="12044" width="9.7109375" style="70" customWidth="1"/>
    <col min="12045" max="12045" width="8.28515625" style="70" customWidth="1"/>
    <col min="12046" max="12046" width="8.42578125" style="70" customWidth="1"/>
    <col min="12047" max="12047" width="9.5703125" style="70" bestFit="1" customWidth="1"/>
    <col min="12048" max="12048" width="9.7109375" style="70" bestFit="1" customWidth="1"/>
    <col min="12049" max="12049" width="9.140625" style="70"/>
    <col min="12050" max="12050" width="9.28515625" style="70" bestFit="1" customWidth="1"/>
    <col min="12051" max="12286" width="9.140625" style="70"/>
    <col min="12287" max="12287" width="4.140625" style="70" customWidth="1"/>
    <col min="12288" max="12288" width="7.42578125" style="70" customWidth="1"/>
    <col min="12289" max="12289" width="42.85546875" style="70" customWidth="1"/>
    <col min="12290" max="12290" width="6.85546875" style="70" customWidth="1"/>
    <col min="12291" max="12291" width="7.42578125" style="70" customWidth="1"/>
    <col min="12292" max="12292" width="7.5703125" style="70" customWidth="1"/>
    <col min="12293" max="12293" width="7.85546875" style="70" customWidth="1"/>
    <col min="12294" max="12294" width="6" style="70" customWidth="1"/>
    <col min="12295" max="12295" width="6.42578125" style="70" customWidth="1"/>
    <col min="12296" max="12296" width="7" style="70" customWidth="1"/>
    <col min="12297" max="12297" width="8.42578125" style="70" customWidth="1"/>
    <col min="12298" max="12298" width="7.5703125" style="70" customWidth="1"/>
    <col min="12299" max="12299" width="7.7109375" style="70" customWidth="1"/>
    <col min="12300" max="12300" width="9.7109375" style="70" customWidth="1"/>
    <col min="12301" max="12301" width="8.28515625" style="70" customWidth="1"/>
    <col min="12302" max="12302" width="8.42578125" style="70" customWidth="1"/>
    <col min="12303" max="12303" width="9.5703125" style="70" bestFit="1" customWidth="1"/>
    <col min="12304" max="12304" width="9.7109375" style="70" bestFit="1" customWidth="1"/>
    <col min="12305" max="12305" width="9.140625" style="70"/>
    <col min="12306" max="12306" width="9.28515625" style="70" bestFit="1" customWidth="1"/>
    <col min="12307" max="12542" width="9.140625" style="70"/>
    <col min="12543" max="12543" width="4.140625" style="70" customWidth="1"/>
    <col min="12544" max="12544" width="7.42578125" style="70" customWidth="1"/>
    <col min="12545" max="12545" width="42.85546875" style="70" customWidth="1"/>
    <col min="12546" max="12546" width="6.85546875" style="70" customWidth="1"/>
    <col min="12547" max="12547" width="7.42578125" style="70" customWidth="1"/>
    <col min="12548" max="12548" width="7.5703125" style="70" customWidth="1"/>
    <col min="12549" max="12549" width="7.85546875" style="70" customWidth="1"/>
    <col min="12550" max="12550" width="6" style="70" customWidth="1"/>
    <col min="12551" max="12551" width="6.42578125" style="70" customWidth="1"/>
    <col min="12552" max="12552" width="7" style="70" customWidth="1"/>
    <col min="12553" max="12553" width="8.42578125" style="70" customWidth="1"/>
    <col min="12554" max="12554" width="7.5703125" style="70" customWidth="1"/>
    <col min="12555" max="12555" width="7.7109375" style="70" customWidth="1"/>
    <col min="12556" max="12556" width="9.7109375" style="70" customWidth="1"/>
    <col min="12557" max="12557" width="8.28515625" style="70" customWidth="1"/>
    <col min="12558" max="12558" width="8.42578125" style="70" customWidth="1"/>
    <col min="12559" max="12559" width="9.5703125" style="70" bestFit="1" customWidth="1"/>
    <col min="12560" max="12560" width="9.7109375" style="70" bestFit="1" customWidth="1"/>
    <col min="12561" max="12561" width="9.140625" style="70"/>
    <col min="12562" max="12562" width="9.28515625" style="70" bestFit="1" customWidth="1"/>
    <col min="12563" max="12798" width="9.140625" style="70"/>
    <col min="12799" max="12799" width="4.140625" style="70" customWidth="1"/>
    <col min="12800" max="12800" width="7.42578125" style="70" customWidth="1"/>
    <col min="12801" max="12801" width="42.85546875" style="70" customWidth="1"/>
    <col min="12802" max="12802" width="6.85546875" style="70" customWidth="1"/>
    <col min="12803" max="12803" width="7.42578125" style="70" customWidth="1"/>
    <col min="12804" max="12804" width="7.5703125" style="70" customWidth="1"/>
    <col min="12805" max="12805" width="7.85546875" style="70" customWidth="1"/>
    <col min="12806" max="12806" width="6" style="70" customWidth="1"/>
    <col min="12807" max="12807" width="6.42578125" style="70" customWidth="1"/>
    <col min="12808" max="12808" width="7" style="70" customWidth="1"/>
    <col min="12809" max="12809" width="8.42578125" style="70" customWidth="1"/>
    <col min="12810" max="12810" width="7.5703125" style="70" customWidth="1"/>
    <col min="12811" max="12811" width="7.7109375" style="70" customWidth="1"/>
    <col min="12812" max="12812" width="9.7109375" style="70" customWidth="1"/>
    <col min="12813" max="12813" width="8.28515625" style="70" customWidth="1"/>
    <col min="12814" max="12814" width="8.42578125" style="70" customWidth="1"/>
    <col min="12815" max="12815" width="9.5703125" style="70" bestFit="1" customWidth="1"/>
    <col min="12816" max="12816" width="9.7109375" style="70" bestFit="1" customWidth="1"/>
    <col min="12817" max="12817" width="9.140625" style="70"/>
    <col min="12818" max="12818" width="9.28515625" style="70" bestFit="1" customWidth="1"/>
    <col min="12819" max="13054" width="9.140625" style="70"/>
    <col min="13055" max="13055" width="4.140625" style="70" customWidth="1"/>
    <col min="13056" max="13056" width="7.42578125" style="70" customWidth="1"/>
    <col min="13057" max="13057" width="42.85546875" style="70" customWidth="1"/>
    <col min="13058" max="13058" width="6.85546875" style="70" customWidth="1"/>
    <col min="13059" max="13059" width="7.42578125" style="70" customWidth="1"/>
    <col min="13060" max="13060" width="7.5703125" style="70" customWidth="1"/>
    <col min="13061" max="13061" width="7.85546875" style="70" customWidth="1"/>
    <col min="13062" max="13062" width="6" style="70" customWidth="1"/>
    <col min="13063" max="13063" width="6.42578125" style="70" customWidth="1"/>
    <col min="13064" max="13064" width="7" style="70" customWidth="1"/>
    <col min="13065" max="13065" width="8.42578125" style="70" customWidth="1"/>
    <col min="13066" max="13066" width="7.5703125" style="70" customWidth="1"/>
    <col min="13067" max="13067" width="7.7109375" style="70" customWidth="1"/>
    <col min="13068" max="13068" width="9.7109375" style="70" customWidth="1"/>
    <col min="13069" max="13069" width="8.28515625" style="70" customWidth="1"/>
    <col min="13070" max="13070" width="8.42578125" style="70" customWidth="1"/>
    <col min="13071" max="13071" width="9.5703125" style="70" bestFit="1" customWidth="1"/>
    <col min="13072" max="13072" width="9.7109375" style="70" bestFit="1" customWidth="1"/>
    <col min="13073" max="13073" width="9.140625" style="70"/>
    <col min="13074" max="13074" width="9.28515625" style="70" bestFit="1" customWidth="1"/>
    <col min="13075" max="13310" width="9.140625" style="70"/>
    <col min="13311" max="13311" width="4.140625" style="70" customWidth="1"/>
    <col min="13312" max="13312" width="7.42578125" style="70" customWidth="1"/>
    <col min="13313" max="13313" width="42.85546875" style="70" customWidth="1"/>
    <col min="13314" max="13314" width="6.85546875" style="70" customWidth="1"/>
    <col min="13315" max="13315" width="7.42578125" style="70" customWidth="1"/>
    <col min="13316" max="13316" width="7.5703125" style="70" customWidth="1"/>
    <col min="13317" max="13317" width="7.85546875" style="70" customWidth="1"/>
    <col min="13318" max="13318" width="6" style="70" customWidth="1"/>
    <col min="13319" max="13319" width="6.42578125" style="70" customWidth="1"/>
    <col min="13320" max="13320" width="7" style="70" customWidth="1"/>
    <col min="13321" max="13321" width="8.42578125" style="70" customWidth="1"/>
    <col min="13322" max="13322" width="7.5703125" style="70" customWidth="1"/>
    <col min="13323" max="13323" width="7.7109375" style="70" customWidth="1"/>
    <col min="13324" max="13324" width="9.7109375" style="70" customWidth="1"/>
    <col min="13325" max="13325" width="8.28515625" style="70" customWidth="1"/>
    <col min="13326" max="13326" width="8.42578125" style="70" customWidth="1"/>
    <col min="13327" max="13327" width="9.5703125" style="70" bestFit="1" customWidth="1"/>
    <col min="13328" max="13328" width="9.7109375" style="70" bestFit="1" customWidth="1"/>
    <col min="13329" max="13329" width="9.140625" style="70"/>
    <col min="13330" max="13330" width="9.28515625" style="70" bestFit="1" customWidth="1"/>
    <col min="13331" max="13566" width="9.140625" style="70"/>
    <col min="13567" max="13567" width="4.140625" style="70" customWidth="1"/>
    <col min="13568" max="13568" width="7.42578125" style="70" customWidth="1"/>
    <col min="13569" max="13569" width="42.85546875" style="70" customWidth="1"/>
    <col min="13570" max="13570" width="6.85546875" style="70" customWidth="1"/>
    <col min="13571" max="13571" width="7.42578125" style="70" customWidth="1"/>
    <col min="13572" max="13572" width="7.5703125" style="70" customWidth="1"/>
    <col min="13573" max="13573" width="7.85546875" style="70" customWidth="1"/>
    <col min="13574" max="13574" width="6" style="70" customWidth="1"/>
    <col min="13575" max="13575" width="6.42578125" style="70" customWidth="1"/>
    <col min="13576" max="13576" width="7" style="70" customWidth="1"/>
    <col min="13577" max="13577" width="8.42578125" style="70" customWidth="1"/>
    <col min="13578" max="13578" width="7.5703125" style="70" customWidth="1"/>
    <col min="13579" max="13579" width="7.7109375" style="70" customWidth="1"/>
    <col min="13580" max="13580" width="9.7109375" style="70" customWidth="1"/>
    <col min="13581" max="13581" width="8.28515625" style="70" customWidth="1"/>
    <col min="13582" max="13582" width="8.42578125" style="70" customWidth="1"/>
    <col min="13583" max="13583" width="9.5703125" style="70" bestFit="1" customWidth="1"/>
    <col min="13584" max="13584" width="9.7109375" style="70" bestFit="1" customWidth="1"/>
    <col min="13585" max="13585" width="9.140625" style="70"/>
    <col min="13586" max="13586" width="9.28515625" style="70" bestFit="1" customWidth="1"/>
    <col min="13587" max="13822" width="9.140625" style="70"/>
    <col min="13823" max="13823" width="4.140625" style="70" customWidth="1"/>
    <col min="13824" max="13824" width="7.42578125" style="70" customWidth="1"/>
    <col min="13825" max="13825" width="42.85546875" style="70" customWidth="1"/>
    <col min="13826" max="13826" width="6.85546875" style="70" customWidth="1"/>
    <col min="13827" max="13827" width="7.42578125" style="70" customWidth="1"/>
    <col min="13828" max="13828" width="7.5703125" style="70" customWidth="1"/>
    <col min="13829" max="13829" width="7.85546875" style="70" customWidth="1"/>
    <col min="13830" max="13830" width="6" style="70" customWidth="1"/>
    <col min="13831" max="13831" width="6.42578125" style="70" customWidth="1"/>
    <col min="13832" max="13832" width="7" style="70" customWidth="1"/>
    <col min="13833" max="13833" width="8.42578125" style="70" customWidth="1"/>
    <col min="13834" max="13834" width="7.5703125" style="70" customWidth="1"/>
    <col min="13835" max="13835" width="7.7109375" style="70" customWidth="1"/>
    <col min="13836" max="13836" width="9.7109375" style="70" customWidth="1"/>
    <col min="13837" max="13837" width="8.28515625" style="70" customWidth="1"/>
    <col min="13838" max="13838" width="8.42578125" style="70" customWidth="1"/>
    <col min="13839" max="13839" width="9.5703125" style="70" bestFit="1" customWidth="1"/>
    <col min="13840" max="13840" width="9.7109375" style="70" bestFit="1" customWidth="1"/>
    <col min="13841" max="13841" width="9.140625" style="70"/>
    <col min="13842" max="13842" width="9.28515625" style="70" bestFit="1" customWidth="1"/>
    <col min="13843" max="14078" width="9.140625" style="70"/>
    <col min="14079" max="14079" width="4.140625" style="70" customWidth="1"/>
    <col min="14080" max="14080" width="7.42578125" style="70" customWidth="1"/>
    <col min="14081" max="14081" width="42.85546875" style="70" customWidth="1"/>
    <col min="14082" max="14082" width="6.85546875" style="70" customWidth="1"/>
    <col min="14083" max="14083" width="7.42578125" style="70" customWidth="1"/>
    <col min="14084" max="14084" width="7.5703125" style="70" customWidth="1"/>
    <col min="14085" max="14085" width="7.85546875" style="70" customWidth="1"/>
    <col min="14086" max="14086" width="6" style="70" customWidth="1"/>
    <col min="14087" max="14087" width="6.42578125" style="70" customWidth="1"/>
    <col min="14088" max="14088" width="7" style="70" customWidth="1"/>
    <col min="14089" max="14089" width="8.42578125" style="70" customWidth="1"/>
    <col min="14090" max="14090" width="7.5703125" style="70" customWidth="1"/>
    <col min="14091" max="14091" width="7.7109375" style="70" customWidth="1"/>
    <col min="14092" max="14092" width="9.7109375" style="70" customWidth="1"/>
    <col min="14093" max="14093" width="8.28515625" style="70" customWidth="1"/>
    <col min="14094" max="14094" width="8.42578125" style="70" customWidth="1"/>
    <col min="14095" max="14095" width="9.5703125" style="70" bestFit="1" customWidth="1"/>
    <col min="14096" max="14096" width="9.7109375" style="70" bestFit="1" customWidth="1"/>
    <col min="14097" max="14097" width="9.140625" style="70"/>
    <col min="14098" max="14098" width="9.28515625" style="70" bestFit="1" customWidth="1"/>
    <col min="14099" max="14334" width="9.140625" style="70"/>
    <col min="14335" max="14335" width="4.140625" style="70" customWidth="1"/>
    <col min="14336" max="14336" width="7.42578125" style="70" customWidth="1"/>
    <col min="14337" max="14337" width="42.85546875" style="70" customWidth="1"/>
    <col min="14338" max="14338" width="6.85546875" style="70" customWidth="1"/>
    <col min="14339" max="14339" width="7.42578125" style="70" customWidth="1"/>
    <col min="14340" max="14340" width="7.5703125" style="70" customWidth="1"/>
    <col min="14341" max="14341" width="7.85546875" style="70" customWidth="1"/>
    <col min="14342" max="14342" width="6" style="70" customWidth="1"/>
    <col min="14343" max="14343" width="6.42578125" style="70" customWidth="1"/>
    <col min="14344" max="14344" width="7" style="70" customWidth="1"/>
    <col min="14345" max="14345" width="8.42578125" style="70" customWidth="1"/>
    <col min="14346" max="14346" width="7.5703125" style="70" customWidth="1"/>
    <col min="14347" max="14347" width="7.7109375" style="70" customWidth="1"/>
    <col min="14348" max="14348" width="9.7109375" style="70" customWidth="1"/>
    <col min="14349" max="14349" width="8.28515625" style="70" customWidth="1"/>
    <col min="14350" max="14350" width="8.42578125" style="70" customWidth="1"/>
    <col min="14351" max="14351" width="9.5703125" style="70" bestFit="1" customWidth="1"/>
    <col min="14352" max="14352" width="9.7109375" style="70" bestFit="1" customWidth="1"/>
    <col min="14353" max="14353" width="9.140625" style="70"/>
    <col min="14354" max="14354" width="9.28515625" style="70" bestFit="1" customWidth="1"/>
    <col min="14355" max="14590" width="9.140625" style="70"/>
    <col min="14591" max="14591" width="4.140625" style="70" customWidth="1"/>
    <col min="14592" max="14592" width="7.42578125" style="70" customWidth="1"/>
    <col min="14593" max="14593" width="42.85546875" style="70" customWidth="1"/>
    <col min="14594" max="14594" width="6.85546875" style="70" customWidth="1"/>
    <col min="14595" max="14595" width="7.42578125" style="70" customWidth="1"/>
    <col min="14596" max="14596" width="7.5703125" style="70" customWidth="1"/>
    <col min="14597" max="14597" width="7.85546875" style="70" customWidth="1"/>
    <col min="14598" max="14598" width="6" style="70" customWidth="1"/>
    <col min="14599" max="14599" width="6.42578125" style="70" customWidth="1"/>
    <col min="14600" max="14600" width="7" style="70" customWidth="1"/>
    <col min="14601" max="14601" width="8.42578125" style="70" customWidth="1"/>
    <col min="14602" max="14602" width="7.5703125" style="70" customWidth="1"/>
    <col min="14603" max="14603" width="7.7109375" style="70" customWidth="1"/>
    <col min="14604" max="14604" width="9.7109375" style="70" customWidth="1"/>
    <col min="14605" max="14605" width="8.28515625" style="70" customWidth="1"/>
    <col min="14606" max="14606" width="8.42578125" style="70" customWidth="1"/>
    <col min="14607" max="14607" width="9.5703125" style="70" bestFit="1" customWidth="1"/>
    <col min="14608" max="14608" width="9.7109375" style="70" bestFit="1" customWidth="1"/>
    <col min="14609" max="14609" width="9.140625" style="70"/>
    <col min="14610" max="14610" width="9.28515625" style="70" bestFit="1" customWidth="1"/>
    <col min="14611" max="14846" width="9.140625" style="70"/>
    <col min="14847" max="14847" width="4.140625" style="70" customWidth="1"/>
    <col min="14848" max="14848" width="7.42578125" style="70" customWidth="1"/>
    <col min="14849" max="14849" width="42.85546875" style="70" customWidth="1"/>
    <col min="14850" max="14850" width="6.85546875" style="70" customWidth="1"/>
    <col min="14851" max="14851" width="7.42578125" style="70" customWidth="1"/>
    <col min="14852" max="14852" width="7.5703125" style="70" customWidth="1"/>
    <col min="14853" max="14853" width="7.85546875" style="70" customWidth="1"/>
    <col min="14854" max="14854" width="6" style="70" customWidth="1"/>
    <col min="14855" max="14855" width="6.42578125" style="70" customWidth="1"/>
    <col min="14856" max="14856" width="7" style="70" customWidth="1"/>
    <col min="14857" max="14857" width="8.42578125" style="70" customWidth="1"/>
    <col min="14858" max="14858" width="7.5703125" style="70" customWidth="1"/>
    <col min="14859" max="14859" width="7.7109375" style="70" customWidth="1"/>
    <col min="14860" max="14860" width="9.7109375" style="70" customWidth="1"/>
    <col min="14861" max="14861" width="8.28515625" style="70" customWidth="1"/>
    <col min="14862" max="14862" width="8.42578125" style="70" customWidth="1"/>
    <col min="14863" max="14863" width="9.5703125" style="70" bestFit="1" customWidth="1"/>
    <col min="14864" max="14864" width="9.7109375" style="70" bestFit="1" customWidth="1"/>
    <col min="14865" max="14865" width="9.140625" style="70"/>
    <col min="14866" max="14866" width="9.28515625" style="70" bestFit="1" customWidth="1"/>
    <col min="14867" max="15102" width="9.140625" style="70"/>
    <col min="15103" max="15103" width="4.140625" style="70" customWidth="1"/>
    <col min="15104" max="15104" width="7.42578125" style="70" customWidth="1"/>
    <col min="15105" max="15105" width="42.85546875" style="70" customWidth="1"/>
    <col min="15106" max="15106" width="6.85546875" style="70" customWidth="1"/>
    <col min="15107" max="15107" width="7.42578125" style="70" customWidth="1"/>
    <col min="15108" max="15108" width="7.5703125" style="70" customWidth="1"/>
    <col min="15109" max="15109" width="7.85546875" style="70" customWidth="1"/>
    <col min="15110" max="15110" width="6" style="70" customWidth="1"/>
    <col min="15111" max="15111" width="6.42578125" style="70" customWidth="1"/>
    <col min="15112" max="15112" width="7" style="70" customWidth="1"/>
    <col min="15113" max="15113" width="8.42578125" style="70" customWidth="1"/>
    <col min="15114" max="15114" width="7.5703125" style="70" customWidth="1"/>
    <col min="15115" max="15115" width="7.7109375" style="70" customWidth="1"/>
    <col min="15116" max="15116" width="9.7109375" style="70" customWidth="1"/>
    <col min="15117" max="15117" width="8.28515625" style="70" customWidth="1"/>
    <col min="15118" max="15118" width="8.42578125" style="70" customWidth="1"/>
    <col min="15119" max="15119" width="9.5703125" style="70" bestFit="1" customWidth="1"/>
    <col min="15120" max="15120" width="9.7109375" style="70" bestFit="1" customWidth="1"/>
    <col min="15121" max="15121" width="9.140625" style="70"/>
    <col min="15122" max="15122" width="9.28515625" style="70" bestFit="1" customWidth="1"/>
    <col min="15123" max="15358" width="9.140625" style="70"/>
    <col min="15359" max="15359" width="4.140625" style="70" customWidth="1"/>
    <col min="15360" max="15360" width="7.42578125" style="70" customWidth="1"/>
    <col min="15361" max="15361" width="42.85546875" style="70" customWidth="1"/>
    <col min="15362" max="15362" width="6.85546875" style="70" customWidth="1"/>
    <col min="15363" max="15363" width="7.42578125" style="70" customWidth="1"/>
    <col min="15364" max="15364" width="7.5703125" style="70" customWidth="1"/>
    <col min="15365" max="15365" width="7.85546875" style="70" customWidth="1"/>
    <col min="15366" max="15366" width="6" style="70" customWidth="1"/>
    <col min="15367" max="15367" width="6.42578125" style="70" customWidth="1"/>
    <col min="15368" max="15368" width="7" style="70" customWidth="1"/>
    <col min="15369" max="15369" width="8.42578125" style="70" customWidth="1"/>
    <col min="15370" max="15370" width="7.5703125" style="70" customWidth="1"/>
    <col min="15371" max="15371" width="7.7109375" style="70" customWidth="1"/>
    <col min="15372" max="15372" width="9.7109375" style="70" customWidth="1"/>
    <col min="15373" max="15373" width="8.28515625" style="70" customWidth="1"/>
    <col min="15374" max="15374" width="8.42578125" style="70" customWidth="1"/>
    <col min="15375" max="15375" width="9.5703125" style="70" bestFit="1" customWidth="1"/>
    <col min="15376" max="15376" width="9.7109375" style="70" bestFit="1" customWidth="1"/>
    <col min="15377" max="15377" width="9.140625" style="70"/>
    <col min="15378" max="15378" width="9.28515625" style="70" bestFit="1" customWidth="1"/>
    <col min="15379" max="15614" width="9.140625" style="70"/>
    <col min="15615" max="15615" width="4.140625" style="70" customWidth="1"/>
    <col min="15616" max="15616" width="7.42578125" style="70" customWidth="1"/>
    <col min="15617" max="15617" width="42.85546875" style="70" customWidth="1"/>
    <col min="15618" max="15618" width="6.85546875" style="70" customWidth="1"/>
    <col min="15619" max="15619" width="7.42578125" style="70" customWidth="1"/>
    <col min="15620" max="15620" width="7.5703125" style="70" customWidth="1"/>
    <col min="15621" max="15621" width="7.85546875" style="70" customWidth="1"/>
    <col min="15622" max="15622" width="6" style="70" customWidth="1"/>
    <col min="15623" max="15623" width="6.42578125" style="70" customWidth="1"/>
    <col min="15624" max="15624" width="7" style="70" customWidth="1"/>
    <col min="15625" max="15625" width="8.42578125" style="70" customWidth="1"/>
    <col min="15626" max="15626" width="7.5703125" style="70" customWidth="1"/>
    <col min="15627" max="15627" width="7.7109375" style="70" customWidth="1"/>
    <col min="15628" max="15628" width="9.7109375" style="70" customWidth="1"/>
    <col min="15629" max="15629" width="8.28515625" style="70" customWidth="1"/>
    <col min="15630" max="15630" width="8.42578125" style="70" customWidth="1"/>
    <col min="15631" max="15631" width="9.5703125" style="70" bestFit="1" customWidth="1"/>
    <col min="15632" max="15632" width="9.7109375" style="70" bestFit="1" customWidth="1"/>
    <col min="15633" max="15633" width="9.140625" style="70"/>
    <col min="15634" max="15634" width="9.28515625" style="70" bestFit="1" customWidth="1"/>
    <col min="15635" max="15870" width="9.140625" style="70"/>
    <col min="15871" max="15871" width="4.140625" style="70" customWidth="1"/>
    <col min="15872" max="15872" width="7.42578125" style="70" customWidth="1"/>
    <col min="15873" max="15873" width="42.85546875" style="70" customWidth="1"/>
    <col min="15874" max="15874" width="6.85546875" style="70" customWidth="1"/>
    <col min="15875" max="15875" width="7.42578125" style="70" customWidth="1"/>
    <col min="15876" max="15876" width="7.5703125" style="70" customWidth="1"/>
    <col min="15877" max="15877" width="7.85546875" style="70" customWidth="1"/>
    <col min="15878" max="15878" width="6" style="70" customWidth="1"/>
    <col min="15879" max="15879" width="6.42578125" style="70" customWidth="1"/>
    <col min="15880" max="15880" width="7" style="70" customWidth="1"/>
    <col min="15881" max="15881" width="8.42578125" style="70" customWidth="1"/>
    <col min="15882" max="15882" width="7.5703125" style="70" customWidth="1"/>
    <col min="15883" max="15883" width="7.7109375" style="70" customWidth="1"/>
    <col min="15884" max="15884" width="9.7109375" style="70" customWidth="1"/>
    <col min="15885" max="15885" width="8.28515625" style="70" customWidth="1"/>
    <col min="15886" max="15886" width="8.42578125" style="70" customWidth="1"/>
    <col min="15887" max="15887" width="9.5703125" style="70" bestFit="1" customWidth="1"/>
    <col min="15888" max="15888" width="9.7109375" style="70" bestFit="1" customWidth="1"/>
    <col min="15889" max="15889" width="9.140625" style="70"/>
    <col min="15890" max="15890" width="9.28515625" style="70" bestFit="1" customWidth="1"/>
    <col min="15891" max="16126" width="9.140625" style="70"/>
    <col min="16127" max="16127" width="4.140625" style="70" customWidth="1"/>
    <col min="16128" max="16128" width="7.42578125" style="70" customWidth="1"/>
    <col min="16129" max="16129" width="42.85546875" style="70" customWidth="1"/>
    <col min="16130" max="16130" width="6.85546875" style="70" customWidth="1"/>
    <col min="16131" max="16131" width="7.42578125" style="70" customWidth="1"/>
    <col min="16132" max="16132" width="7.5703125" style="70" customWidth="1"/>
    <col min="16133" max="16133" width="7.85546875" style="70" customWidth="1"/>
    <col min="16134" max="16134" width="6" style="70" customWidth="1"/>
    <col min="16135" max="16135" width="6.42578125" style="70" customWidth="1"/>
    <col min="16136" max="16136" width="7" style="70" customWidth="1"/>
    <col min="16137" max="16137" width="8.42578125" style="70" customWidth="1"/>
    <col min="16138" max="16138" width="7.5703125" style="70" customWidth="1"/>
    <col min="16139" max="16139" width="7.7109375" style="70" customWidth="1"/>
    <col min="16140" max="16140" width="9.7109375" style="70" customWidth="1"/>
    <col min="16141" max="16141" width="8.28515625" style="70" customWidth="1"/>
    <col min="16142" max="16142" width="8.42578125" style="70" customWidth="1"/>
    <col min="16143" max="16143" width="9.5703125" style="70" bestFit="1" customWidth="1"/>
    <col min="16144" max="16144" width="9.7109375" style="70" bestFit="1" customWidth="1"/>
    <col min="16145" max="16145" width="9.140625" style="70"/>
    <col min="16146" max="16146" width="9.28515625" style="70" bestFit="1" customWidth="1"/>
    <col min="16147" max="16384" width="9.140625" style="70"/>
  </cols>
  <sheetData>
    <row r="1" spans="1:16" s="69" customFormat="1" ht="60.75" customHeight="1">
      <c r="A1" s="411" t="str">
        <f>kazm!A2</f>
        <v>ՀՀ Արմավիրի մարզի Մեծամոր համայնքի Երասխահուն   բնակավայրի մի շարք փողոցների կառուցման աշխատանքների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</row>
    <row r="2" spans="1:16" s="71" customFormat="1" ht="13.5" customHeight="1">
      <c r="A2" s="412" t="s">
        <v>184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6" ht="13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6" ht="13.5" customHeight="1">
      <c r="D4" s="75"/>
    </row>
    <row r="5" spans="1:16" ht="13.5" customHeight="1">
      <c r="B5" s="76" t="s">
        <v>157</v>
      </c>
      <c r="D5" s="71"/>
      <c r="E5" s="75"/>
      <c r="I5" s="413" t="s">
        <v>103</v>
      </c>
      <c r="J5" s="413"/>
      <c r="K5" s="413"/>
      <c r="L5" s="413"/>
      <c r="M5" s="413"/>
      <c r="N5" s="77">
        <f>P87</f>
        <v>10230.772333594779</v>
      </c>
      <c r="O5" s="78" t="s">
        <v>58</v>
      </c>
      <c r="P5" s="79"/>
    </row>
    <row r="6" spans="1:16">
      <c r="A6" s="414" t="s">
        <v>59</v>
      </c>
      <c r="B6" s="417" t="s">
        <v>60</v>
      </c>
      <c r="C6" s="414" t="s">
        <v>61</v>
      </c>
      <c r="D6" s="420" t="s">
        <v>62</v>
      </c>
      <c r="E6" s="423" t="s">
        <v>63</v>
      </c>
      <c r="F6" s="424" t="s">
        <v>55</v>
      </c>
      <c r="G6" s="425"/>
      <c r="H6" s="425"/>
      <c r="I6" s="425"/>
      <c r="J6" s="425"/>
      <c r="K6" s="425"/>
      <c r="L6" s="426"/>
      <c r="M6" s="424" t="s">
        <v>64</v>
      </c>
      <c r="N6" s="425"/>
      <c r="O6" s="425"/>
      <c r="P6" s="426"/>
    </row>
    <row r="7" spans="1:16">
      <c r="A7" s="415"/>
      <c r="B7" s="418"/>
      <c r="C7" s="415"/>
      <c r="D7" s="421"/>
      <c r="E7" s="421"/>
      <c r="F7" s="431" t="s">
        <v>65</v>
      </c>
      <c r="G7" s="431" t="s">
        <v>66</v>
      </c>
      <c r="H7" s="434" t="s">
        <v>12</v>
      </c>
      <c r="I7" s="435"/>
      <c r="J7" s="435"/>
      <c r="K7" s="436"/>
      <c r="L7" s="437" t="s">
        <v>74</v>
      </c>
      <c r="M7" s="429"/>
      <c r="N7" s="429"/>
      <c r="O7" s="429"/>
      <c r="P7" s="430"/>
    </row>
    <row r="8" spans="1:16">
      <c r="A8" s="415"/>
      <c r="B8" s="418"/>
      <c r="C8" s="415"/>
      <c r="D8" s="421"/>
      <c r="E8" s="421"/>
      <c r="F8" s="415"/>
      <c r="G8" s="432"/>
      <c r="H8" s="439" t="s">
        <v>62</v>
      </c>
      <c r="I8" s="427" t="s">
        <v>67</v>
      </c>
      <c r="J8" s="427" t="s">
        <v>68</v>
      </c>
      <c r="K8" s="427" t="s">
        <v>69</v>
      </c>
      <c r="L8" s="431"/>
      <c r="M8" s="427" t="s">
        <v>70</v>
      </c>
      <c r="N8" s="427" t="s">
        <v>71</v>
      </c>
      <c r="O8" s="427" t="s">
        <v>72</v>
      </c>
      <c r="P8" s="427" t="s">
        <v>73</v>
      </c>
    </row>
    <row r="9" spans="1:16" ht="87" customHeight="1">
      <c r="A9" s="416"/>
      <c r="B9" s="419"/>
      <c r="C9" s="416"/>
      <c r="D9" s="422"/>
      <c r="E9" s="422"/>
      <c r="F9" s="416"/>
      <c r="G9" s="433"/>
      <c r="H9" s="440"/>
      <c r="I9" s="428"/>
      <c r="J9" s="428"/>
      <c r="K9" s="428"/>
      <c r="L9" s="438"/>
      <c r="M9" s="428"/>
      <c r="N9" s="428"/>
      <c r="O9" s="428"/>
      <c r="P9" s="428"/>
    </row>
    <row r="10" spans="1:16" s="94" customFormat="1" ht="21.75" customHeight="1">
      <c r="A10" s="81"/>
      <c r="B10" s="82"/>
      <c r="C10" s="81"/>
      <c r="D10" s="83"/>
      <c r="E10" s="84"/>
      <c r="F10" s="85">
        <v>2.4677899999999999</v>
      </c>
      <c r="G10" s="86">
        <v>3.0575999999999999</v>
      </c>
      <c r="H10" s="87"/>
      <c r="I10" s="88"/>
      <c r="J10" s="87"/>
      <c r="K10" s="89">
        <v>1.1368</v>
      </c>
      <c r="L10" s="87"/>
      <c r="M10" s="90"/>
      <c r="N10" s="91"/>
      <c r="O10" s="92"/>
      <c r="P10" s="93"/>
    </row>
    <row r="11" spans="1:16" s="101" customFormat="1" ht="14.1" customHeight="1">
      <c r="A11" s="95">
        <v>1</v>
      </c>
      <c r="B11" s="96">
        <v>2</v>
      </c>
      <c r="C11" s="97">
        <v>3</v>
      </c>
      <c r="D11" s="95">
        <v>4</v>
      </c>
      <c r="E11" s="98">
        <v>5</v>
      </c>
      <c r="F11" s="98">
        <v>6</v>
      </c>
      <c r="G11" s="95">
        <v>7</v>
      </c>
      <c r="H11" s="95">
        <v>8</v>
      </c>
      <c r="I11" s="95">
        <v>9</v>
      </c>
      <c r="J11" s="95">
        <v>10</v>
      </c>
      <c r="K11" s="99">
        <v>11</v>
      </c>
      <c r="L11" s="99">
        <v>12</v>
      </c>
      <c r="M11" s="100">
        <v>13</v>
      </c>
      <c r="N11" s="95">
        <v>14</v>
      </c>
      <c r="O11" s="99">
        <v>15</v>
      </c>
      <c r="P11" s="95">
        <v>16</v>
      </c>
    </row>
    <row r="12" spans="1:16" s="101" customFormat="1" ht="14.1" customHeight="1">
      <c r="A12" s="95"/>
      <c r="B12" s="96"/>
      <c r="C12" s="310" t="s">
        <v>158</v>
      </c>
      <c r="D12" s="95"/>
      <c r="E12" s="95"/>
      <c r="F12" s="95"/>
      <c r="G12" s="95"/>
      <c r="H12" s="95"/>
      <c r="I12" s="95"/>
      <c r="J12" s="95"/>
      <c r="K12" s="95"/>
      <c r="L12" s="95"/>
      <c r="M12" s="100"/>
      <c r="N12" s="95"/>
      <c r="O12" s="95"/>
      <c r="P12" s="95"/>
    </row>
    <row r="13" spans="1:16" s="101" customFormat="1" ht="14.1" customHeight="1">
      <c r="A13" s="102">
        <v>1</v>
      </c>
      <c r="B13" s="103" t="s">
        <v>113</v>
      </c>
      <c r="C13" s="104" t="s">
        <v>145</v>
      </c>
      <c r="D13" s="105" t="s">
        <v>146</v>
      </c>
      <c r="E13" s="106">
        <f>148/1000</f>
        <v>0.14799999999999999</v>
      </c>
      <c r="F13" s="107">
        <v>5.92</v>
      </c>
      <c r="G13" s="108">
        <v>187.67</v>
      </c>
      <c r="H13" s="109"/>
      <c r="I13" s="110"/>
      <c r="J13" s="111"/>
      <c r="K13" s="102"/>
      <c r="L13" s="112">
        <f>F14+G14+K14</f>
        <v>588.53142079999986</v>
      </c>
      <c r="M13" s="113">
        <f>E13*F14</f>
        <v>2.1621788864</v>
      </c>
      <c r="N13" s="114">
        <f>E13*G14</f>
        <v>84.92532921599998</v>
      </c>
      <c r="O13" s="115">
        <f>E13*K14</f>
        <v>1.5142175999999999E-2</v>
      </c>
      <c r="P13" s="112">
        <f>SUM(M13:O13)</f>
        <v>87.102650278399977</v>
      </c>
    </row>
    <row r="14" spans="1:16" s="101" customFormat="1" ht="14.1" customHeight="1">
      <c r="A14" s="102"/>
      <c r="B14" s="103" t="s">
        <v>114</v>
      </c>
      <c r="C14" s="104" t="s">
        <v>147</v>
      </c>
      <c r="D14" s="109"/>
      <c r="E14" s="116"/>
      <c r="F14" s="112">
        <f>F13*F$10</f>
        <v>14.6093168</v>
      </c>
      <c r="G14" s="112">
        <f>G13*G$10</f>
        <v>573.81979199999989</v>
      </c>
      <c r="H14" s="109"/>
      <c r="I14" s="110"/>
      <c r="J14" s="111"/>
      <c r="K14" s="117">
        <f>K15</f>
        <v>0.102312</v>
      </c>
      <c r="L14" s="118"/>
      <c r="M14" s="119"/>
      <c r="N14" s="113"/>
      <c r="O14" s="113"/>
      <c r="P14" s="120"/>
    </row>
    <row r="15" spans="1:16" s="101" customFormat="1" ht="14.1" customHeight="1">
      <c r="A15" s="121"/>
      <c r="B15" s="122"/>
      <c r="C15" s="123" t="s">
        <v>102</v>
      </c>
      <c r="D15" s="124"/>
      <c r="E15" s="125"/>
      <c r="F15" s="124"/>
      <c r="G15" s="126"/>
      <c r="H15" s="124" t="s">
        <v>148</v>
      </c>
      <c r="I15" s="127">
        <v>0.06</v>
      </c>
      <c r="J15" s="128">
        <v>1.5</v>
      </c>
      <c r="K15" s="129">
        <f>J15*I15*K$10</f>
        <v>0.102312</v>
      </c>
      <c r="L15" s="130"/>
      <c r="M15" s="131"/>
      <c r="N15" s="132"/>
      <c r="O15" s="133"/>
      <c r="P15" s="134"/>
    </row>
    <row r="16" spans="1:16" s="101" customFormat="1" ht="14.1" customHeight="1">
      <c r="A16" s="102">
        <v>2</v>
      </c>
      <c r="B16" s="105" t="s">
        <v>75</v>
      </c>
      <c r="C16" s="104" t="s">
        <v>159</v>
      </c>
      <c r="D16" s="109" t="s">
        <v>54</v>
      </c>
      <c r="E16" s="119">
        <f>E13*1000*1.95</f>
        <v>288.59999999999997</v>
      </c>
      <c r="F16" s="102"/>
      <c r="G16" s="107"/>
      <c r="H16" s="110"/>
      <c r="I16" s="110"/>
      <c r="J16" s="135"/>
      <c r="K16" s="102"/>
      <c r="L16" s="112">
        <f>F17+G17+K17</f>
        <v>0.216</v>
      </c>
      <c r="M16" s="113">
        <f>E16*F17</f>
        <v>0</v>
      </c>
      <c r="N16" s="114">
        <f>E16*G17</f>
        <v>62.337599999999995</v>
      </c>
      <c r="O16" s="115">
        <f>E16*K17</f>
        <v>0</v>
      </c>
      <c r="P16" s="112">
        <f>SUM(M16:O16)</f>
        <v>62.337599999999995</v>
      </c>
    </row>
    <row r="17" spans="1:16" s="101" customFormat="1" ht="14.1" customHeight="1">
      <c r="A17" s="121"/>
      <c r="B17" s="136" t="s">
        <v>76</v>
      </c>
      <c r="C17" s="137" t="s">
        <v>77</v>
      </c>
      <c r="D17" s="124"/>
      <c r="E17" s="125"/>
      <c r="F17" s="126"/>
      <c r="G17" s="138">
        <v>0.216</v>
      </c>
      <c r="H17" s="127"/>
      <c r="I17" s="127"/>
      <c r="J17" s="128"/>
      <c r="K17" s="121"/>
      <c r="L17" s="130"/>
      <c r="M17" s="131"/>
      <c r="N17" s="133"/>
      <c r="O17" s="133"/>
      <c r="P17" s="134"/>
    </row>
    <row r="18" spans="1:16" s="101" customFormat="1" ht="14.1" customHeight="1">
      <c r="A18" s="102">
        <v>4</v>
      </c>
      <c r="B18" s="103" t="s">
        <v>100</v>
      </c>
      <c r="C18" s="104" t="s">
        <v>105</v>
      </c>
      <c r="D18" s="109" t="s">
        <v>146</v>
      </c>
      <c r="E18" s="139">
        <f>E13</f>
        <v>0.14799999999999999</v>
      </c>
      <c r="F18" s="140">
        <v>1.74</v>
      </c>
      <c r="G18" s="107">
        <v>13.35</v>
      </c>
      <c r="H18" s="110"/>
      <c r="I18" s="110"/>
      <c r="J18" s="135"/>
      <c r="K18" s="102"/>
      <c r="L18" s="112">
        <f>F19+G19+K19</f>
        <v>45.215226599999994</v>
      </c>
      <c r="M18" s="113">
        <f>E18*F19</f>
        <v>0.63550528080000002</v>
      </c>
      <c r="N18" s="114">
        <f>E18*G19</f>
        <v>6.0412060799999994</v>
      </c>
      <c r="O18" s="115">
        <f>E18*K19</f>
        <v>1.5142175999999999E-2</v>
      </c>
      <c r="P18" s="112">
        <f>SUM(M18:O18)</f>
        <v>6.6918535368000001</v>
      </c>
    </row>
    <row r="19" spans="1:16" s="101" customFormat="1" ht="14.1" customHeight="1">
      <c r="A19" s="102"/>
      <c r="B19" s="103" t="s">
        <v>101</v>
      </c>
      <c r="C19" s="141"/>
      <c r="D19" s="102"/>
      <c r="E19" s="109"/>
      <c r="F19" s="112">
        <f>F18*F$10</f>
        <v>4.2939546000000002</v>
      </c>
      <c r="G19" s="112">
        <f>G18*G$10</f>
        <v>40.818959999999997</v>
      </c>
      <c r="H19" s="110"/>
      <c r="I19" s="110"/>
      <c r="J19" s="135"/>
      <c r="K19" s="117">
        <f>K20</f>
        <v>0.102312</v>
      </c>
      <c r="L19" s="118"/>
      <c r="M19" s="119"/>
      <c r="N19" s="113"/>
      <c r="O19" s="113"/>
      <c r="P19" s="120"/>
    </row>
    <row r="20" spans="1:16" s="101" customFormat="1" ht="14.1" customHeight="1">
      <c r="A20" s="121"/>
      <c r="B20" s="142"/>
      <c r="C20" s="123" t="s">
        <v>102</v>
      </c>
      <c r="D20" s="121"/>
      <c r="E20" s="138"/>
      <c r="F20" s="124"/>
      <c r="G20" s="124"/>
      <c r="H20" s="127" t="s">
        <v>148</v>
      </c>
      <c r="I20" s="127">
        <v>0.06</v>
      </c>
      <c r="J20" s="128">
        <v>1.5</v>
      </c>
      <c r="K20" s="126">
        <f>J20*I20*K$10</f>
        <v>0.102312</v>
      </c>
      <c r="L20" s="130"/>
      <c r="M20" s="131"/>
      <c r="N20" s="133"/>
      <c r="O20" s="133"/>
      <c r="P20" s="134"/>
    </row>
    <row r="21" spans="1:16" s="69" customFormat="1" ht="13.5" customHeight="1">
      <c r="A21" s="102">
        <v>6</v>
      </c>
      <c r="B21" s="103" t="s">
        <v>166</v>
      </c>
      <c r="C21" s="104" t="s">
        <v>181</v>
      </c>
      <c r="D21" s="105" t="s">
        <v>146</v>
      </c>
      <c r="E21" s="106">
        <f>243.7/1000</f>
        <v>0.2437</v>
      </c>
      <c r="F21" s="107">
        <v>3.57</v>
      </c>
      <c r="G21" s="108">
        <v>114.16</v>
      </c>
      <c r="H21" s="109"/>
      <c r="I21" s="110"/>
      <c r="J21" s="111"/>
      <c r="K21" s="102"/>
      <c r="L21" s="112">
        <f>F22+G22+K22</f>
        <v>357.9338343</v>
      </c>
      <c r="M21" s="113">
        <f>E21*F22</f>
        <v>2.1469995101100001</v>
      </c>
      <c r="N21" s="114">
        <f>E21*G22</f>
        <v>85.064853619199994</v>
      </c>
      <c r="O21" s="115">
        <f>E21*K22</f>
        <v>1.6622289599999999E-2</v>
      </c>
      <c r="P21" s="112">
        <f>SUM(M21:O21)</f>
        <v>87.228475418909994</v>
      </c>
    </row>
    <row r="22" spans="1:16" s="69" customFormat="1" ht="13.5" customHeight="1">
      <c r="A22" s="102"/>
      <c r="B22" s="103" t="s">
        <v>167</v>
      </c>
      <c r="C22" s="104" t="s">
        <v>147</v>
      </c>
      <c r="D22" s="109"/>
      <c r="E22" s="116"/>
      <c r="F22" s="112">
        <f>F21*F$10</f>
        <v>8.8100103000000001</v>
      </c>
      <c r="G22" s="112">
        <f>G21*G$10</f>
        <v>349.05561599999999</v>
      </c>
      <c r="H22" s="109"/>
      <c r="I22" s="110"/>
      <c r="J22" s="111"/>
      <c r="K22" s="117">
        <f>K23</f>
        <v>6.8208000000000005E-2</v>
      </c>
      <c r="L22" s="118"/>
      <c r="M22" s="119"/>
      <c r="N22" s="113"/>
      <c r="O22" s="113"/>
      <c r="P22" s="120"/>
    </row>
    <row r="23" spans="1:16" s="69" customFormat="1" ht="13.5" customHeight="1">
      <c r="A23" s="121"/>
      <c r="B23" s="122"/>
      <c r="C23" s="123" t="s">
        <v>102</v>
      </c>
      <c r="D23" s="124"/>
      <c r="E23" s="125"/>
      <c r="F23" s="124"/>
      <c r="G23" s="126"/>
      <c r="H23" s="124" t="s">
        <v>148</v>
      </c>
      <c r="I23" s="127">
        <v>0.04</v>
      </c>
      <c r="J23" s="128">
        <v>1.5</v>
      </c>
      <c r="K23" s="126">
        <f>J23*I23*K$10</f>
        <v>6.8208000000000005E-2</v>
      </c>
      <c r="L23" s="130"/>
      <c r="M23" s="131"/>
      <c r="N23" s="132"/>
      <c r="O23" s="133"/>
      <c r="P23" s="134"/>
    </row>
    <row r="24" spans="1:16" s="69" customFormat="1" ht="15" customHeight="1">
      <c r="A24" s="102">
        <v>7</v>
      </c>
      <c r="B24" s="105" t="s">
        <v>75</v>
      </c>
      <c r="C24" s="104" t="s">
        <v>159</v>
      </c>
      <c r="D24" s="109" t="s">
        <v>54</v>
      </c>
      <c r="E24" s="119">
        <f>E21*1000*1.95</f>
        <v>475.21499999999997</v>
      </c>
      <c r="F24" s="102"/>
      <c r="G24" s="107"/>
      <c r="H24" s="110"/>
      <c r="I24" s="110"/>
      <c r="J24" s="135"/>
      <c r="K24" s="102"/>
      <c r="L24" s="112">
        <f>F25+G25+K25</f>
        <v>0.216</v>
      </c>
      <c r="M24" s="113">
        <f>E24*F25</f>
        <v>0</v>
      </c>
      <c r="N24" s="114">
        <f>E24*G25</f>
        <v>102.64644</v>
      </c>
      <c r="O24" s="115">
        <f>E24*K25</f>
        <v>0</v>
      </c>
      <c r="P24" s="112">
        <f>SUM(M24:O24)</f>
        <v>102.64644</v>
      </c>
    </row>
    <row r="25" spans="1:16" s="69" customFormat="1" ht="15" customHeight="1">
      <c r="A25" s="121"/>
      <c r="B25" s="136" t="s">
        <v>76</v>
      </c>
      <c r="C25" s="137" t="s">
        <v>77</v>
      </c>
      <c r="D25" s="124"/>
      <c r="E25" s="125"/>
      <c r="F25" s="126"/>
      <c r="G25" s="138">
        <v>0.216</v>
      </c>
      <c r="H25" s="127"/>
      <c r="I25" s="127"/>
      <c r="J25" s="128"/>
      <c r="K25" s="121"/>
      <c r="L25" s="130"/>
      <c r="M25" s="131"/>
      <c r="N25" s="133"/>
      <c r="O25" s="133"/>
      <c r="P25" s="134"/>
    </row>
    <row r="26" spans="1:16" s="69" customFormat="1" ht="15" customHeight="1">
      <c r="A26" s="102">
        <v>8</v>
      </c>
      <c r="B26" s="103" t="s">
        <v>168</v>
      </c>
      <c r="C26" s="104" t="s">
        <v>169</v>
      </c>
      <c r="D26" s="109" t="s">
        <v>146</v>
      </c>
      <c r="E26" s="139">
        <f>E21</f>
        <v>0.2437</v>
      </c>
      <c r="F26" s="140">
        <v>1.59</v>
      </c>
      <c r="G26" s="107">
        <v>12.34</v>
      </c>
      <c r="H26" s="110"/>
      <c r="I26" s="110"/>
      <c r="J26" s="135"/>
      <c r="K26" s="102"/>
      <c r="L26" s="112">
        <f>F27+G27+K27</f>
        <v>41.722778099999999</v>
      </c>
      <c r="M26" s="113">
        <f>E26*F27</f>
        <v>0.95622667257000005</v>
      </c>
      <c r="N26" s="114">
        <f>E26*G27</f>
        <v>9.1949920608000006</v>
      </c>
      <c r="O26" s="115">
        <f>E26*K27</f>
        <v>1.6622289599999999E-2</v>
      </c>
      <c r="P26" s="112">
        <f>SUM(M26:O26)</f>
        <v>10.167841022970002</v>
      </c>
    </row>
    <row r="27" spans="1:16" s="69" customFormat="1" ht="15" customHeight="1">
      <c r="A27" s="102"/>
      <c r="B27" s="103" t="s">
        <v>170</v>
      </c>
      <c r="C27" s="141"/>
      <c r="D27" s="102"/>
      <c r="E27" s="109"/>
      <c r="F27" s="112">
        <f>F26*F$10</f>
        <v>3.9237861000000001</v>
      </c>
      <c r="G27" s="112">
        <f>G26*G$10</f>
        <v>37.730784</v>
      </c>
      <c r="H27" s="110"/>
      <c r="I27" s="110"/>
      <c r="J27" s="135"/>
      <c r="K27" s="117">
        <f>K28</f>
        <v>6.8208000000000005E-2</v>
      </c>
      <c r="L27" s="118"/>
      <c r="M27" s="119"/>
      <c r="N27" s="113"/>
      <c r="O27" s="113"/>
      <c r="P27" s="120"/>
    </row>
    <row r="28" spans="1:16" s="69" customFormat="1" ht="15" customHeight="1">
      <c r="A28" s="121"/>
      <c r="B28" s="142"/>
      <c r="C28" s="123" t="s">
        <v>102</v>
      </c>
      <c r="D28" s="121"/>
      <c r="E28" s="138"/>
      <c r="F28" s="124"/>
      <c r="G28" s="124"/>
      <c r="H28" s="127" t="s">
        <v>148</v>
      </c>
      <c r="I28" s="127">
        <v>0.04</v>
      </c>
      <c r="J28" s="128">
        <v>1.5</v>
      </c>
      <c r="K28" s="126">
        <f>J28*I28*K$10</f>
        <v>6.8208000000000005E-2</v>
      </c>
      <c r="L28" s="130"/>
      <c r="M28" s="131"/>
      <c r="N28" s="133"/>
      <c r="O28" s="133"/>
      <c r="P28" s="134"/>
    </row>
    <row r="29" spans="1:16" s="101" customFormat="1" ht="14.1" customHeight="1">
      <c r="A29" s="145"/>
      <c r="B29" s="145"/>
      <c r="C29" s="146" t="s">
        <v>121</v>
      </c>
      <c r="D29" s="145"/>
      <c r="E29" s="145"/>
      <c r="F29" s="145"/>
      <c r="G29" s="145"/>
      <c r="H29" s="145"/>
      <c r="I29" s="147"/>
      <c r="J29" s="145"/>
      <c r="K29" s="147"/>
      <c r="L29" s="148"/>
      <c r="M29" s="145"/>
      <c r="N29" s="145"/>
      <c r="O29" s="145"/>
      <c r="P29" s="149"/>
    </row>
    <row r="30" spans="1:16" s="101" customFormat="1" ht="14.1" customHeight="1">
      <c r="A30" s="150">
        <v>1</v>
      </c>
      <c r="B30" s="151" t="s">
        <v>116</v>
      </c>
      <c r="C30" s="152" t="s">
        <v>155</v>
      </c>
      <c r="D30" s="150" t="s">
        <v>148</v>
      </c>
      <c r="E30" s="153">
        <f>1510*0.12</f>
        <v>181.2</v>
      </c>
      <c r="F30" s="154">
        <v>0.08</v>
      </c>
      <c r="G30" s="155">
        <v>0.26</v>
      </c>
      <c r="H30" s="156"/>
      <c r="I30" s="157"/>
      <c r="J30" s="158"/>
      <c r="K30" s="156"/>
      <c r="L30" s="159">
        <f>F31+G31+K31</f>
        <v>7.9388155999999999</v>
      </c>
      <c r="M30" s="160">
        <f>E30*F31</f>
        <v>35.773083839999998</v>
      </c>
      <c r="N30" s="161">
        <f>E30*G31</f>
        <v>144.0496512</v>
      </c>
      <c r="O30" s="162">
        <f>E30*K31</f>
        <v>1258.6906516799997</v>
      </c>
      <c r="P30" s="159">
        <f>SUM(M30:O30)</f>
        <v>1438.5133867199997</v>
      </c>
    </row>
    <row r="31" spans="1:16" s="101" customFormat="1" ht="14.1" customHeight="1">
      <c r="A31" s="150"/>
      <c r="B31" s="151" t="s">
        <v>117</v>
      </c>
      <c r="C31" s="163" t="s">
        <v>153</v>
      </c>
      <c r="D31" s="156"/>
      <c r="E31" s="157"/>
      <c r="F31" s="159">
        <f>F30*F$10</f>
        <v>0.19742319999999999</v>
      </c>
      <c r="G31" s="159">
        <f>G30*G$10</f>
        <v>0.79497600000000002</v>
      </c>
      <c r="H31" s="161"/>
      <c r="I31" s="157"/>
      <c r="J31" s="158"/>
      <c r="K31" s="164">
        <f>K32+K33</f>
        <v>6.9464163999999995</v>
      </c>
      <c r="L31" s="165"/>
      <c r="M31" s="158"/>
      <c r="N31" s="68"/>
      <c r="O31" s="158"/>
      <c r="P31" s="158"/>
    </row>
    <row r="32" spans="1:16" s="101" customFormat="1" ht="14.1" customHeight="1">
      <c r="A32" s="150"/>
      <c r="B32" s="151"/>
      <c r="C32" s="166" t="s">
        <v>118</v>
      </c>
      <c r="D32" s="156"/>
      <c r="E32" s="157"/>
      <c r="F32" s="165"/>
      <c r="G32" s="150"/>
      <c r="H32" s="150" t="s">
        <v>148</v>
      </c>
      <c r="I32" s="157">
        <v>1.22</v>
      </c>
      <c r="J32" s="161">
        <v>5</v>
      </c>
      <c r="K32" s="159">
        <f>J32*I32*K$10</f>
        <v>6.9344799999999998</v>
      </c>
      <c r="L32" s="165"/>
      <c r="M32" s="158"/>
      <c r="N32" s="68"/>
      <c r="O32" s="158"/>
      <c r="P32" s="158"/>
    </row>
    <row r="33" spans="1:18" s="101" customFormat="1" ht="14.1" customHeight="1">
      <c r="A33" s="167"/>
      <c r="B33" s="168"/>
      <c r="C33" s="169" t="s">
        <v>119</v>
      </c>
      <c r="D33" s="170"/>
      <c r="E33" s="171"/>
      <c r="F33" s="172"/>
      <c r="G33" s="167"/>
      <c r="H33" s="167" t="s">
        <v>148</v>
      </c>
      <c r="I33" s="171">
        <v>7.0000000000000007E-2</v>
      </c>
      <c r="J33" s="173">
        <v>0.15</v>
      </c>
      <c r="K33" s="173">
        <f>J33*I33*K$10</f>
        <v>1.1936400000000002E-2</v>
      </c>
      <c r="L33" s="172"/>
      <c r="M33" s="174"/>
      <c r="N33" s="175"/>
      <c r="O33" s="174"/>
      <c r="P33" s="174"/>
    </row>
    <row r="34" spans="1:18" s="76" customFormat="1" ht="13.5" customHeight="1">
      <c r="A34" s="186">
        <v>2</v>
      </c>
      <c r="B34" s="294" t="s">
        <v>171</v>
      </c>
      <c r="C34" s="185" t="s">
        <v>172</v>
      </c>
      <c r="D34" s="271" t="s">
        <v>149</v>
      </c>
      <c r="E34" s="193">
        <v>11.4</v>
      </c>
      <c r="F34" s="331">
        <v>2.3199999999999998</v>
      </c>
      <c r="G34" s="332">
        <v>5.75</v>
      </c>
      <c r="H34" s="186"/>
      <c r="I34" s="271"/>
      <c r="J34" s="280"/>
      <c r="K34" s="201"/>
      <c r="L34" s="196">
        <f>F35+G35+K35</f>
        <v>23.306472799999998</v>
      </c>
      <c r="M34" s="195">
        <f>E34*F35</f>
        <v>65.268109919999986</v>
      </c>
      <c r="N34" s="195">
        <f>E34*G35</f>
        <v>200.42568</v>
      </c>
      <c r="O34" s="193">
        <f>E34*K35</f>
        <v>0</v>
      </c>
      <c r="P34" s="195">
        <f>SUM(M34:O34)</f>
        <v>265.69378991999997</v>
      </c>
      <c r="Q34" s="187"/>
      <c r="R34" s="333"/>
    </row>
    <row r="35" spans="1:18" s="76" customFormat="1" ht="13.5" customHeight="1">
      <c r="A35" s="209"/>
      <c r="B35" s="334" t="s">
        <v>173</v>
      </c>
      <c r="C35" s="206" t="s">
        <v>174</v>
      </c>
      <c r="D35" s="281">
        <v>15</v>
      </c>
      <c r="E35" s="275"/>
      <c r="F35" s="275">
        <f>F34*F$10</f>
        <v>5.7252727999999991</v>
      </c>
      <c r="G35" s="275">
        <f>G34*G$10</f>
        <v>17.581199999999999</v>
      </c>
      <c r="H35" s="209"/>
      <c r="I35" s="273"/>
      <c r="J35" s="281"/>
      <c r="K35" s="275"/>
      <c r="L35" s="207"/>
      <c r="M35" s="275"/>
      <c r="N35" s="275"/>
      <c r="O35" s="214"/>
      <c r="P35" s="213"/>
      <c r="Q35" s="335"/>
    </row>
    <row r="36" spans="1:18" s="69" customFormat="1" ht="15" customHeight="1">
      <c r="A36" s="121"/>
      <c r="B36" s="336"/>
      <c r="C36" s="123" t="s">
        <v>175</v>
      </c>
      <c r="D36" s="337" t="s">
        <v>148</v>
      </c>
      <c r="E36" s="125">
        <f>E34*100*D35*0.01</f>
        <v>171</v>
      </c>
      <c r="F36" s="144"/>
      <c r="G36" s="328"/>
      <c r="H36" s="337" t="s">
        <v>148</v>
      </c>
      <c r="I36" s="210">
        <v>1.3</v>
      </c>
      <c r="J36" s="128">
        <f>3.12/1.2</f>
        <v>2.6</v>
      </c>
      <c r="K36" s="126">
        <f>J36*I36*K$10</f>
        <v>3.8423840000000005</v>
      </c>
      <c r="L36" s="338"/>
      <c r="M36" s="339"/>
      <c r="N36" s="340"/>
      <c r="O36" s="341">
        <f>K36*E36</f>
        <v>657.04766400000005</v>
      </c>
      <c r="P36" s="132">
        <f>SUM(O36)</f>
        <v>657.04766400000005</v>
      </c>
    </row>
    <row r="37" spans="1:18" s="69" customFormat="1" ht="13.5" customHeight="1">
      <c r="A37" s="143">
        <v>3</v>
      </c>
      <c r="B37" s="282" t="s">
        <v>120</v>
      </c>
      <c r="C37" s="327" t="s">
        <v>176</v>
      </c>
      <c r="D37" s="143" t="s">
        <v>54</v>
      </c>
      <c r="E37" s="106">
        <f>0.6*1.05*E38*0.001</f>
        <v>0.71820000000000006</v>
      </c>
      <c r="F37" s="330"/>
      <c r="G37" s="108">
        <v>2.2000000000000002</v>
      </c>
      <c r="H37" s="110"/>
      <c r="I37" s="110"/>
      <c r="J37" s="119"/>
      <c r="K37" s="327"/>
      <c r="L37" s="115">
        <f>F38+G38+K38</f>
        <v>357.99792000000002</v>
      </c>
      <c r="M37" s="114">
        <f>E37*F38</f>
        <v>0</v>
      </c>
      <c r="N37" s="114">
        <f>E37*G38</f>
        <v>4.8311303040000002</v>
      </c>
      <c r="O37" s="114">
        <f>E37*K38</f>
        <v>252.28297584000003</v>
      </c>
      <c r="P37" s="114">
        <f>SUM(M37:O37)</f>
        <v>257.11410614400006</v>
      </c>
      <c r="Q37" s="106"/>
    </row>
    <row r="38" spans="1:18" s="69" customFormat="1" ht="13.5" customHeight="1">
      <c r="A38" s="329"/>
      <c r="B38" s="282" t="s">
        <v>177</v>
      </c>
      <c r="C38" s="342" t="s">
        <v>178</v>
      </c>
      <c r="D38" s="109" t="s">
        <v>150</v>
      </c>
      <c r="E38" s="119">
        <v>1140</v>
      </c>
      <c r="F38" s="112"/>
      <c r="G38" s="112">
        <f>G37*G$10</f>
        <v>6.7267200000000003</v>
      </c>
      <c r="H38" s="110"/>
      <c r="I38" s="110"/>
      <c r="J38" s="119"/>
      <c r="K38" s="117">
        <f>K39</f>
        <v>351.27120000000002</v>
      </c>
      <c r="L38" s="117"/>
      <c r="M38" s="327"/>
      <c r="N38" s="329"/>
      <c r="O38" s="343"/>
      <c r="P38" s="344"/>
      <c r="Q38" s="327"/>
    </row>
    <row r="39" spans="1:18" s="69" customFormat="1" ht="13.5" customHeight="1">
      <c r="A39" s="144"/>
      <c r="B39" s="345"/>
      <c r="C39" s="346" t="s">
        <v>179</v>
      </c>
      <c r="D39" s="144"/>
      <c r="E39" s="347"/>
      <c r="F39" s="123"/>
      <c r="G39" s="138"/>
      <c r="H39" s="127" t="s">
        <v>54</v>
      </c>
      <c r="I39" s="127">
        <v>1.03</v>
      </c>
      <c r="J39" s="128">
        <v>300</v>
      </c>
      <c r="K39" s="126">
        <f>J39*I39*K$10</f>
        <v>351.27120000000002</v>
      </c>
      <c r="L39" s="126"/>
      <c r="M39" s="328"/>
      <c r="N39" s="144"/>
      <c r="O39" s="348"/>
      <c r="P39" s="340"/>
      <c r="Q39" s="327"/>
    </row>
    <row r="40" spans="1:18" s="182" customFormat="1" ht="15" customHeight="1">
      <c r="A40" s="183">
        <v>4</v>
      </c>
      <c r="B40" s="184" t="s">
        <v>106</v>
      </c>
      <c r="C40" s="185" t="s">
        <v>107</v>
      </c>
      <c r="D40" s="186" t="s">
        <v>149</v>
      </c>
      <c r="E40" s="187">
        <v>11.4</v>
      </c>
      <c r="F40" s="188">
        <f>2.08+0.2*0.03</f>
        <v>2.0859999999999999</v>
      </c>
      <c r="G40" s="189">
        <v>4.74</v>
      </c>
      <c r="H40" s="186"/>
      <c r="I40" s="190"/>
      <c r="J40" s="191"/>
      <c r="K40" s="192"/>
      <c r="L40" s="193">
        <f>F41+G41+K41</f>
        <v>385.55669276352938</v>
      </c>
      <c r="M40" s="194">
        <f>E40*F41</f>
        <v>58.685033315999995</v>
      </c>
      <c r="N40" s="195">
        <f>E40*G41</f>
        <v>165.22047360000002</v>
      </c>
      <c r="O40" s="196">
        <f>E40*K41</f>
        <v>4171.4407905882354</v>
      </c>
      <c r="P40" s="195">
        <f>SUM(M40:O40)</f>
        <v>4395.3462975042357</v>
      </c>
    </row>
    <row r="41" spans="1:18" s="182" customFormat="1" ht="15" customHeight="1">
      <c r="A41" s="183"/>
      <c r="B41" s="184" t="s">
        <v>108</v>
      </c>
      <c r="C41" s="197" t="s">
        <v>109</v>
      </c>
      <c r="D41" s="185"/>
      <c r="E41" s="198"/>
      <c r="F41" s="193">
        <f>F40*F$10</f>
        <v>5.1478099399999993</v>
      </c>
      <c r="G41" s="193">
        <f>G40*G$10</f>
        <v>14.493024</v>
      </c>
      <c r="H41" s="186"/>
      <c r="I41" s="199" t="s">
        <v>110</v>
      </c>
      <c r="J41" s="191"/>
      <c r="K41" s="196">
        <f>K42</f>
        <v>365.91585882352939</v>
      </c>
      <c r="L41" s="200"/>
      <c r="M41" s="201"/>
      <c r="N41" s="202"/>
      <c r="O41" s="201"/>
      <c r="P41" s="185"/>
    </row>
    <row r="42" spans="1:18" s="182" customFormat="1" ht="15" customHeight="1">
      <c r="A42" s="203"/>
      <c r="B42" s="204" t="s">
        <v>111</v>
      </c>
      <c r="C42" s="205" t="s">
        <v>112</v>
      </c>
      <c r="D42" s="206"/>
      <c r="E42" s="207"/>
      <c r="F42" s="206"/>
      <c r="G42" s="208"/>
      <c r="H42" s="209" t="s">
        <v>54</v>
      </c>
      <c r="I42" s="210">
        <f>9.74+1.21*2</f>
        <v>12.16</v>
      </c>
      <c r="J42" s="211">
        <v>27</v>
      </c>
      <c r="K42" s="177">
        <f>J42*I42*K$10/1.02</f>
        <v>365.91585882352939</v>
      </c>
      <c r="L42" s="212"/>
      <c r="M42" s="213"/>
      <c r="N42" s="214"/>
      <c r="O42" s="213"/>
      <c r="P42" s="206"/>
    </row>
    <row r="43" spans="1:18" s="230" customFormat="1" ht="15" customHeight="1">
      <c r="A43" s="215"/>
      <c r="B43" s="216"/>
      <c r="C43" s="217" t="s">
        <v>182</v>
      </c>
      <c r="D43" s="218"/>
      <c r="E43" s="219"/>
      <c r="F43" s="220"/>
      <c r="G43" s="221"/>
      <c r="H43" s="222"/>
      <c r="I43" s="223"/>
      <c r="J43" s="224"/>
      <c r="K43" s="225"/>
      <c r="L43" s="226"/>
      <c r="M43" s="227"/>
      <c r="N43" s="228"/>
      <c r="O43" s="229"/>
      <c r="P43" s="218"/>
    </row>
    <row r="44" spans="1:18" s="101" customFormat="1" ht="14.1" customHeight="1">
      <c r="A44" s="102">
        <v>1</v>
      </c>
      <c r="B44" s="103" t="s">
        <v>113</v>
      </c>
      <c r="C44" s="104" t="s">
        <v>145</v>
      </c>
      <c r="D44" s="105" t="s">
        <v>146</v>
      </c>
      <c r="E44" s="106">
        <f>9.6/1000</f>
        <v>9.5999999999999992E-3</v>
      </c>
      <c r="F44" s="107">
        <v>5.92</v>
      </c>
      <c r="G44" s="108">
        <v>187.67</v>
      </c>
      <c r="H44" s="109"/>
      <c r="I44" s="110"/>
      <c r="J44" s="111"/>
      <c r="K44" s="102"/>
      <c r="L44" s="112">
        <f>F45+G45+K45</f>
        <v>588.53142079999986</v>
      </c>
      <c r="M44" s="113">
        <f>E44*F45</f>
        <v>0.14024944128</v>
      </c>
      <c r="N44" s="114">
        <f>E44*G45</f>
        <v>5.5086700031999989</v>
      </c>
      <c r="O44" s="115">
        <f>E44*K45</f>
        <v>9.8219520000000001E-4</v>
      </c>
      <c r="P44" s="112">
        <f>SUM(M44:O44)</f>
        <v>5.6499016396799986</v>
      </c>
    </row>
    <row r="45" spans="1:18" s="101" customFormat="1" ht="14.1" customHeight="1">
      <c r="A45" s="102"/>
      <c r="B45" s="103" t="s">
        <v>114</v>
      </c>
      <c r="C45" s="104" t="s">
        <v>147</v>
      </c>
      <c r="D45" s="109"/>
      <c r="E45" s="116"/>
      <c r="F45" s="112">
        <f>F44*F$10</f>
        <v>14.6093168</v>
      </c>
      <c r="G45" s="112">
        <f>G44*G$10</f>
        <v>573.81979199999989</v>
      </c>
      <c r="H45" s="109"/>
      <c r="I45" s="110"/>
      <c r="J45" s="111"/>
      <c r="K45" s="117">
        <f>K46</f>
        <v>0.102312</v>
      </c>
      <c r="L45" s="118"/>
      <c r="M45" s="119"/>
      <c r="N45" s="113"/>
      <c r="O45" s="113"/>
      <c r="P45" s="120"/>
    </row>
    <row r="46" spans="1:18" s="101" customFormat="1" ht="14.1" customHeight="1">
      <c r="A46" s="121"/>
      <c r="B46" s="122"/>
      <c r="C46" s="123" t="s">
        <v>102</v>
      </c>
      <c r="D46" s="124"/>
      <c r="E46" s="125"/>
      <c r="F46" s="124"/>
      <c r="G46" s="126"/>
      <c r="H46" s="124" t="s">
        <v>148</v>
      </c>
      <c r="I46" s="127">
        <v>0.06</v>
      </c>
      <c r="J46" s="128">
        <v>1.5</v>
      </c>
      <c r="K46" s="129">
        <f>J46*I46*K$10</f>
        <v>0.102312</v>
      </c>
      <c r="L46" s="130"/>
      <c r="M46" s="131"/>
      <c r="N46" s="132"/>
      <c r="O46" s="133"/>
      <c r="P46" s="134"/>
    </row>
    <row r="47" spans="1:18" s="101" customFormat="1" ht="14.1" customHeight="1">
      <c r="A47" s="102">
        <v>2</v>
      </c>
      <c r="B47" s="105" t="s">
        <v>75</v>
      </c>
      <c r="C47" s="104" t="s">
        <v>159</v>
      </c>
      <c r="D47" s="109" t="s">
        <v>54</v>
      </c>
      <c r="E47" s="119">
        <f>E44*1000*1.95</f>
        <v>18.72</v>
      </c>
      <c r="F47" s="102"/>
      <c r="G47" s="107"/>
      <c r="H47" s="110"/>
      <c r="I47" s="110"/>
      <c r="J47" s="135"/>
      <c r="K47" s="102"/>
      <c r="L47" s="112">
        <f>F48+G48+K48</f>
        <v>0.216</v>
      </c>
      <c r="M47" s="113">
        <f>E47*F48</f>
        <v>0</v>
      </c>
      <c r="N47" s="114">
        <f>E47*G48</f>
        <v>4.04352</v>
      </c>
      <c r="O47" s="115">
        <f>E47*K48</f>
        <v>0</v>
      </c>
      <c r="P47" s="112">
        <f>SUM(M47:O47)</f>
        <v>4.04352</v>
      </c>
    </row>
    <row r="48" spans="1:18" s="101" customFormat="1" ht="14.1" customHeight="1">
      <c r="A48" s="121"/>
      <c r="B48" s="136" t="s">
        <v>76</v>
      </c>
      <c r="C48" s="137" t="s">
        <v>77</v>
      </c>
      <c r="D48" s="124"/>
      <c r="E48" s="125"/>
      <c r="F48" s="126"/>
      <c r="G48" s="138">
        <v>0.216</v>
      </c>
      <c r="H48" s="127"/>
      <c r="I48" s="127"/>
      <c r="J48" s="128"/>
      <c r="K48" s="121"/>
      <c r="L48" s="130"/>
      <c r="M48" s="131"/>
      <c r="N48" s="133"/>
      <c r="O48" s="133"/>
      <c r="P48" s="134"/>
    </row>
    <row r="49" spans="1:18" s="101" customFormat="1" ht="14.1" customHeight="1">
      <c r="A49" s="102">
        <v>3</v>
      </c>
      <c r="B49" s="103" t="s">
        <v>100</v>
      </c>
      <c r="C49" s="104" t="s">
        <v>105</v>
      </c>
      <c r="D49" s="109" t="s">
        <v>146</v>
      </c>
      <c r="E49" s="139">
        <f>E44</f>
        <v>9.5999999999999992E-3</v>
      </c>
      <c r="F49" s="140">
        <v>1.74</v>
      </c>
      <c r="G49" s="107">
        <v>13.35</v>
      </c>
      <c r="H49" s="110"/>
      <c r="I49" s="110"/>
      <c r="J49" s="135"/>
      <c r="K49" s="102"/>
      <c r="L49" s="112">
        <f>F50+G50+K50</f>
        <v>45.215226599999994</v>
      </c>
      <c r="M49" s="113">
        <f>E49*F50</f>
        <v>4.1221964159999999E-2</v>
      </c>
      <c r="N49" s="114">
        <f>E49*G50</f>
        <v>0.39186201599999992</v>
      </c>
      <c r="O49" s="115">
        <f>E49*K50</f>
        <v>9.8219520000000001E-4</v>
      </c>
      <c r="P49" s="112">
        <f>SUM(M49:O49)</f>
        <v>0.43406617535999992</v>
      </c>
    </row>
    <row r="50" spans="1:18" s="101" customFormat="1" ht="14.1" customHeight="1">
      <c r="A50" s="102"/>
      <c r="B50" s="103" t="s">
        <v>101</v>
      </c>
      <c r="C50" s="141"/>
      <c r="D50" s="102"/>
      <c r="E50" s="109"/>
      <c r="F50" s="112">
        <f>F49*F$10</f>
        <v>4.2939546000000002</v>
      </c>
      <c r="G50" s="112">
        <f>G49*G$10</f>
        <v>40.818959999999997</v>
      </c>
      <c r="H50" s="110"/>
      <c r="I50" s="110"/>
      <c r="J50" s="135"/>
      <c r="K50" s="117">
        <f>K51</f>
        <v>0.102312</v>
      </c>
      <c r="L50" s="118"/>
      <c r="M50" s="119"/>
      <c r="N50" s="113"/>
      <c r="O50" s="113"/>
      <c r="P50" s="120"/>
    </row>
    <row r="51" spans="1:18" s="101" customFormat="1" ht="14.1" customHeight="1">
      <c r="A51" s="121"/>
      <c r="B51" s="142"/>
      <c r="C51" s="123" t="s">
        <v>102</v>
      </c>
      <c r="D51" s="121"/>
      <c r="E51" s="138"/>
      <c r="F51" s="124"/>
      <c r="G51" s="124"/>
      <c r="H51" s="127" t="s">
        <v>148</v>
      </c>
      <c r="I51" s="127">
        <v>0.06</v>
      </c>
      <c r="J51" s="128">
        <v>1.5</v>
      </c>
      <c r="K51" s="126">
        <f>J51*I51*K$10</f>
        <v>0.102312</v>
      </c>
      <c r="L51" s="130"/>
      <c r="M51" s="131"/>
      <c r="N51" s="133"/>
      <c r="O51" s="133"/>
      <c r="P51" s="134"/>
    </row>
    <row r="52" spans="1:18" s="101" customFormat="1" ht="14.1" customHeight="1">
      <c r="A52" s="150">
        <v>1</v>
      </c>
      <c r="B52" s="151" t="s">
        <v>116</v>
      </c>
      <c r="C52" s="152" t="s">
        <v>155</v>
      </c>
      <c r="D52" s="150" t="s">
        <v>148</v>
      </c>
      <c r="E52" s="153">
        <f>30*0.12</f>
        <v>3.5999999999999996</v>
      </c>
      <c r="F52" s="154">
        <v>0.08</v>
      </c>
      <c r="G52" s="155">
        <v>0.26</v>
      </c>
      <c r="H52" s="156"/>
      <c r="I52" s="157"/>
      <c r="J52" s="158"/>
      <c r="K52" s="156"/>
      <c r="L52" s="159">
        <f>F53+G53+K53</f>
        <v>7.9388155999999999</v>
      </c>
      <c r="M52" s="160">
        <f>E52*F53</f>
        <v>0.71072351999999994</v>
      </c>
      <c r="N52" s="161">
        <f>E52*G53</f>
        <v>2.8619135999999998</v>
      </c>
      <c r="O52" s="162">
        <f>E52*K53</f>
        <v>25.007099039999996</v>
      </c>
      <c r="P52" s="159">
        <f>SUM(M52:O52)</f>
        <v>28.579736159999996</v>
      </c>
    </row>
    <row r="53" spans="1:18" s="101" customFormat="1" ht="14.1" customHeight="1">
      <c r="A53" s="150"/>
      <c r="B53" s="151" t="s">
        <v>117</v>
      </c>
      <c r="C53" s="163" t="s">
        <v>153</v>
      </c>
      <c r="D53" s="156"/>
      <c r="E53" s="157"/>
      <c r="F53" s="159">
        <f>F52*F$10</f>
        <v>0.19742319999999999</v>
      </c>
      <c r="G53" s="159">
        <f>G52*G$10</f>
        <v>0.79497600000000002</v>
      </c>
      <c r="H53" s="161"/>
      <c r="I53" s="157"/>
      <c r="J53" s="158"/>
      <c r="K53" s="164">
        <f>K54+K55</f>
        <v>6.9464163999999995</v>
      </c>
      <c r="L53" s="165"/>
      <c r="M53" s="158"/>
      <c r="N53" s="68"/>
      <c r="O53" s="158"/>
      <c r="P53" s="158"/>
    </row>
    <row r="54" spans="1:18" s="101" customFormat="1" ht="14.1" customHeight="1">
      <c r="A54" s="150"/>
      <c r="B54" s="151"/>
      <c r="C54" s="166" t="s">
        <v>118</v>
      </c>
      <c r="D54" s="156"/>
      <c r="E54" s="157"/>
      <c r="F54" s="165"/>
      <c r="G54" s="150"/>
      <c r="H54" s="150" t="s">
        <v>148</v>
      </c>
      <c r="I54" s="157">
        <v>1.22</v>
      </c>
      <c r="J54" s="161">
        <v>5</v>
      </c>
      <c r="K54" s="159">
        <f>J54*I54*K$10</f>
        <v>6.9344799999999998</v>
      </c>
      <c r="L54" s="165"/>
      <c r="M54" s="158"/>
      <c r="N54" s="68"/>
      <c r="O54" s="158"/>
      <c r="P54" s="158"/>
    </row>
    <row r="55" spans="1:18" s="101" customFormat="1" ht="14.1" customHeight="1">
      <c r="A55" s="167"/>
      <c r="B55" s="168"/>
      <c r="C55" s="169" t="s">
        <v>119</v>
      </c>
      <c r="D55" s="170"/>
      <c r="E55" s="171"/>
      <c r="F55" s="172"/>
      <c r="G55" s="167"/>
      <c r="H55" s="167" t="s">
        <v>148</v>
      </c>
      <c r="I55" s="171">
        <v>7.0000000000000007E-2</v>
      </c>
      <c r="J55" s="173">
        <v>0.15</v>
      </c>
      <c r="K55" s="173">
        <f>J55*I55*K$10</f>
        <v>1.1936400000000002E-2</v>
      </c>
      <c r="L55" s="172"/>
      <c r="M55" s="174"/>
      <c r="N55" s="175"/>
      <c r="O55" s="174"/>
      <c r="P55" s="174"/>
    </row>
    <row r="56" spans="1:18" s="76" customFormat="1" ht="13.5" customHeight="1">
      <c r="A56" s="186">
        <v>4</v>
      </c>
      <c r="B56" s="294" t="s">
        <v>171</v>
      </c>
      <c r="C56" s="185" t="s">
        <v>172</v>
      </c>
      <c r="D56" s="271" t="s">
        <v>149</v>
      </c>
      <c r="E56" s="193">
        <f>30/100</f>
        <v>0.3</v>
      </c>
      <c r="F56" s="331">
        <v>2.3199999999999998</v>
      </c>
      <c r="G56" s="332">
        <v>5.75</v>
      </c>
      <c r="H56" s="186"/>
      <c r="I56" s="271"/>
      <c r="J56" s="280"/>
      <c r="K56" s="201"/>
      <c r="L56" s="196">
        <f>F57+G57+K57</f>
        <v>23.306472799999998</v>
      </c>
      <c r="M56" s="195">
        <f>E56*F57</f>
        <v>1.7175818399999996</v>
      </c>
      <c r="N56" s="195">
        <f>E56*G57</f>
        <v>5.2743599999999997</v>
      </c>
      <c r="O56" s="193">
        <f>E56*K57</f>
        <v>0</v>
      </c>
      <c r="P56" s="195">
        <f>SUM(M56:O56)</f>
        <v>6.9919418399999991</v>
      </c>
      <c r="Q56" s="187"/>
      <c r="R56" s="333"/>
    </row>
    <row r="57" spans="1:18" s="76" customFormat="1" ht="13.5" customHeight="1">
      <c r="A57" s="209"/>
      <c r="B57" s="334" t="s">
        <v>173</v>
      </c>
      <c r="C57" s="206" t="s">
        <v>174</v>
      </c>
      <c r="D57" s="281">
        <v>15</v>
      </c>
      <c r="E57" s="275"/>
      <c r="F57" s="275">
        <f>F56*F$10</f>
        <v>5.7252727999999991</v>
      </c>
      <c r="G57" s="275">
        <f>G56*G$10</f>
        <v>17.581199999999999</v>
      </c>
      <c r="H57" s="209"/>
      <c r="I57" s="273"/>
      <c r="J57" s="281"/>
      <c r="K57" s="275"/>
      <c r="L57" s="207"/>
      <c r="M57" s="275"/>
      <c r="N57" s="275"/>
      <c r="O57" s="214"/>
      <c r="P57" s="213"/>
      <c r="Q57" s="335"/>
    </row>
    <row r="58" spans="1:18" s="69" customFormat="1" ht="15" customHeight="1">
      <c r="A58" s="121"/>
      <c r="B58" s="336"/>
      <c r="C58" s="123" t="s">
        <v>175</v>
      </c>
      <c r="D58" s="337" t="s">
        <v>148</v>
      </c>
      <c r="E58" s="125">
        <f>E56*100*D57*0.01</f>
        <v>4.5</v>
      </c>
      <c r="F58" s="144"/>
      <c r="G58" s="328"/>
      <c r="H58" s="337" t="s">
        <v>148</v>
      </c>
      <c r="I58" s="210">
        <v>1.3</v>
      </c>
      <c r="J58" s="128">
        <f>3.12/1.2</f>
        <v>2.6</v>
      </c>
      <c r="K58" s="126">
        <f>J58*I58*K$10</f>
        <v>3.8423840000000005</v>
      </c>
      <c r="L58" s="338"/>
      <c r="M58" s="339"/>
      <c r="N58" s="340"/>
      <c r="O58" s="341">
        <f>K58*E58</f>
        <v>17.290728000000001</v>
      </c>
      <c r="P58" s="132">
        <f>SUM(O58)</f>
        <v>17.290728000000001</v>
      </c>
    </row>
    <row r="59" spans="1:18" s="69" customFormat="1" ht="13.5" customHeight="1">
      <c r="A59" s="143">
        <v>5</v>
      </c>
      <c r="B59" s="282" t="s">
        <v>120</v>
      </c>
      <c r="C59" s="327" t="s">
        <v>176</v>
      </c>
      <c r="D59" s="143" t="s">
        <v>54</v>
      </c>
      <c r="E59" s="106">
        <f>0.6*1.05*E60*0.001</f>
        <v>1.89E-2</v>
      </c>
      <c r="F59" s="330"/>
      <c r="G59" s="108">
        <v>2.2000000000000002</v>
      </c>
      <c r="H59" s="110"/>
      <c r="I59" s="110"/>
      <c r="J59" s="119"/>
      <c r="K59" s="327"/>
      <c r="L59" s="115">
        <f>F60+G60+K60</f>
        <v>357.99792000000002</v>
      </c>
      <c r="M59" s="114">
        <f>E59*F60</f>
        <v>0</v>
      </c>
      <c r="N59" s="114">
        <f>E59*G60</f>
        <v>0.12713500799999999</v>
      </c>
      <c r="O59" s="114">
        <f>E59*K60</f>
        <v>6.6390256800000005</v>
      </c>
      <c r="P59" s="114">
        <f>SUM(M59:O59)</f>
        <v>6.7661606880000003</v>
      </c>
      <c r="Q59" s="106"/>
    </row>
    <row r="60" spans="1:18" s="69" customFormat="1" ht="13.5" customHeight="1">
      <c r="A60" s="329"/>
      <c r="B60" s="282" t="s">
        <v>177</v>
      </c>
      <c r="C60" s="342" t="s">
        <v>178</v>
      </c>
      <c r="D60" s="109" t="s">
        <v>150</v>
      </c>
      <c r="E60" s="119">
        <v>30</v>
      </c>
      <c r="F60" s="112"/>
      <c r="G60" s="112">
        <f>G59*G$10</f>
        <v>6.7267200000000003</v>
      </c>
      <c r="H60" s="110"/>
      <c r="I60" s="110"/>
      <c r="J60" s="119"/>
      <c r="K60" s="117">
        <f>K61</f>
        <v>351.27120000000002</v>
      </c>
      <c r="L60" s="117"/>
      <c r="M60" s="327"/>
      <c r="N60" s="329"/>
      <c r="O60" s="343"/>
      <c r="P60" s="344"/>
      <c r="Q60" s="327"/>
    </row>
    <row r="61" spans="1:18" s="69" customFormat="1" ht="13.5" customHeight="1">
      <c r="A61" s="144"/>
      <c r="B61" s="345"/>
      <c r="C61" s="346" t="s">
        <v>179</v>
      </c>
      <c r="D61" s="144"/>
      <c r="E61" s="347"/>
      <c r="F61" s="123"/>
      <c r="G61" s="138"/>
      <c r="H61" s="127" t="s">
        <v>54</v>
      </c>
      <c r="I61" s="127">
        <v>1.03</v>
      </c>
      <c r="J61" s="128">
        <v>300</v>
      </c>
      <c r="K61" s="126">
        <f>J61*I61*K$10</f>
        <v>351.27120000000002</v>
      </c>
      <c r="L61" s="126"/>
      <c r="M61" s="328"/>
      <c r="N61" s="144"/>
      <c r="O61" s="348"/>
      <c r="P61" s="340"/>
      <c r="Q61" s="327"/>
    </row>
    <row r="62" spans="1:18" s="230" customFormat="1" ht="15" customHeight="1">
      <c r="A62" s="233">
        <v>6</v>
      </c>
      <c r="B62" s="234" t="s">
        <v>106</v>
      </c>
      <c r="C62" s="235" t="s">
        <v>107</v>
      </c>
      <c r="D62" s="236" t="s">
        <v>149</v>
      </c>
      <c r="E62" s="89">
        <f>30/100</f>
        <v>0.3</v>
      </c>
      <c r="F62" s="237">
        <f>2.08+0.2*0.03</f>
        <v>2.0859999999999999</v>
      </c>
      <c r="G62" s="238">
        <v>4.74</v>
      </c>
      <c r="H62" s="236"/>
      <c r="I62" s="239"/>
      <c r="J62" s="240"/>
      <c r="K62" s="241"/>
      <c r="L62" s="242">
        <f>F63+G63+K63</f>
        <v>385.55669276352938</v>
      </c>
      <c r="M62" s="243">
        <f>E62*F63</f>
        <v>1.5443429819999996</v>
      </c>
      <c r="N62" s="244">
        <f>E62*G63</f>
        <v>4.3479071999999999</v>
      </c>
      <c r="O62" s="245">
        <f>E62*K63</f>
        <v>109.77475764705882</v>
      </c>
      <c r="P62" s="244">
        <f>SUM(M62:O62)</f>
        <v>115.66700782905882</v>
      </c>
    </row>
    <row r="63" spans="1:18" s="230" customFormat="1" ht="15" customHeight="1">
      <c r="A63" s="233"/>
      <c r="B63" s="234" t="s">
        <v>108</v>
      </c>
      <c r="C63" s="246" t="s">
        <v>109</v>
      </c>
      <c r="D63" s="235"/>
      <c r="E63" s="247"/>
      <c r="F63" s="242">
        <f>F62*F$10</f>
        <v>5.1478099399999993</v>
      </c>
      <c r="G63" s="242">
        <f>G62*G$10</f>
        <v>14.493024</v>
      </c>
      <c r="H63" s="236"/>
      <c r="I63" s="248" t="s">
        <v>110</v>
      </c>
      <c r="J63" s="240"/>
      <c r="K63" s="245">
        <f>K64</f>
        <v>365.91585882352939</v>
      </c>
      <c r="L63" s="249"/>
      <c r="M63" s="250"/>
      <c r="N63" s="251"/>
      <c r="O63" s="250"/>
      <c r="P63" s="235"/>
    </row>
    <row r="64" spans="1:18" s="230" customFormat="1" ht="15" customHeight="1">
      <c r="A64" s="215"/>
      <c r="B64" s="216" t="s">
        <v>111</v>
      </c>
      <c r="C64" s="176" t="s">
        <v>112</v>
      </c>
      <c r="D64" s="218"/>
      <c r="E64" s="219"/>
      <c r="F64" s="218"/>
      <c r="G64" s="221"/>
      <c r="H64" s="222" t="s">
        <v>54</v>
      </c>
      <c r="I64" s="223">
        <f>9.74+1.21*2</f>
        <v>12.16</v>
      </c>
      <c r="J64" s="224">
        <v>27</v>
      </c>
      <c r="K64" s="232">
        <f>J64*I64*K$10/1.02</f>
        <v>365.91585882352939</v>
      </c>
      <c r="L64" s="226"/>
      <c r="M64" s="229"/>
      <c r="N64" s="228"/>
      <c r="O64" s="229"/>
      <c r="P64" s="218"/>
    </row>
    <row r="65" spans="1:16" s="101" customFormat="1" ht="14.1" customHeight="1">
      <c r="A65" s="95"/>
      <c r="B65" s="96"/>
      <c r="C65" s="310" t="s">
        <v>134</v>
      </c>
      <c r="D65" s="95"/>
      <c r="E65" s="95"/>
      <c r="F65" s="95"/>
      <c r="G65" s="95"/>
      <c r="H65" s="95"/>
      <c r="I65" s="95"/>
      <c r="J65" s="95"/>
      <c r="K65" s="95"/>
      <c r="L65" s="95"/>
      <c r="M65" s="100"/>
      <c r="N65" s="95"/>
      <c r="O65" s="95"/>
      <c r="P65" s="95"/>
    </row>
    <row r="66" spans="1:16" s="261" customFormat="1" ht="15" customHeight="1">
      <c r="A66" s="150">
        <v>1</v>
      </c>
      <c r="B66" s="151" t="s">
        <v>116</v>
      </c>
      <c r="C66" s="152" t="s">
        <v>183</v>
      </c>
      <c r="D66" s="150" t="s">
        <v>148</v>
      </c>
      <c r="E66" s="153">
        <f>370*0.1</f>
        <v>37</v>
      </c>
      <c r="F66" s="154">
        <v>0.08</v>
      </c>
      <c r="G66" s="155">
        <v>0.26</v>
      </c>
      <c r="H66" s="156"/>
      <c r="I66" s="157"/>
      <c r="J66" s="158"/>
      <c r="K66" s="156"/>
      <c r="L66" s="159">
        <f>F67+G67+K67</f>
        <v>7.9388155999999999</v>
      </c>
      <c r="M66" s="160">
        <f>E66*F67</f>
        <v>7.3046584000000001</v>
      </c>
      <c r="N66" s="161">
        <f>E66*G67</f>
        <v>29.414111999999999</v>
      </c>
      <c r="O66" s="162">
        <f>E66*K67</f>
        <v>257.0174068</v>
      </c>
      <c r="P66" s="159">
        <f>SUM(M66:O66)</f>
        <v>293.73617719999999</v>
      </c>
    </row>
    <row r="67" spans="1:16" s="261" customFormat="1" ht="15" customHeight="1">
      <c r="A67" s="150"/>
      <c r="B67" s="151" t="s">
        <v>117</v>
      </c>
      <c r="C67" s="163"/>
      <c r="D67" s="156"/>
      <c r="E67" s="157"/>
      <c r="F67" s="159">
        <f>F66*F$10</f>
        <v>0.19742319999999999</v>
      </c>
      <c r="G67" s="159">
        <f>G66*G$10</f>
        <v>0.79497600000000002</v>
      </c>
      <c r="H67" s="161"/>
      <c r="I67" s="157"/>
      <c r="J67" s="158"/>
      <c r="K67" s="164">
        <f>K68+K69</f>
        <v>6.9464163999999995</v>
      </c>
      <c r="L67" s="165"/>
      <c r="M67" s="158"/>
      <c r="N67" s="68"/>
      <c r="O67" s="158"/>
      <c r="P67" s="158"/>
    </row>
    <row r="68" spans="1:16" s="261" customFormat="1" ht="15" customHeight="1">
      <c r="A68" s="150"/>
      <c r="B68" s="151"/>
      <c r="C68" s="166" t="s">
        <v>118</v>
      </c>
      <c r="D68" s="156"/>
      <c r="E68" s="157"/>
      <c r="F68" s="165"/>
      <c r="G68" s="150"/>
      <c r="H68" s="150" t="s">
        <v>148</v>
      </c>
      <c r="I68" s="157">
        <v>1.22</v>
      </c>
      <c r="J68" s="161">
        <v>5</v>
      </c>
      <c r="K68" s="159">
        <f>J68*I68*K$10</f>
        <v>6.9344799999999998</v>
      </c>
      <c r="L68" s="165"/>
      <c r="M68" s="158"/>
      <c r="N68" s="68"/>
      <c r="O68" s="158"/>
      <c r="P68" s="158"/>
    </row>
    <row r="69" spans="1:16" s="261" customFormat="1" ht="15" customHeight="1">
      <c r="A69" s="167"/>
      <c r="B69" s="168"/>
      <c r="C69" s="169" t="s">
        <v>119</v>
      </c>
      <c r="D69" s="170"/>
      <c r="E69" s="171"/>
      <c r="F69" s="172"/>
      <c r="G69" s="167"/>
      <c r="H69" s="167" t="s">
        <v>148</v>
      </c>
      <c r="I69" s="171">
        <v>7.0000000000000007E-2</v>
      </c>
      <c r="J69" s="173">
        <v>0.15</v>
      </c>
      <c r="K69" s="173">
        <f>J69*I69*K$10</f>
        <v>1.1936400000000002E-2</v>
      </c>
      <c r="L69" s="172"/>
      <c r="M69" s="174"/>
      <c r="N69" s="175"/>
      <c r="O69" s="174"/>
      <c r="P69" s="174"/>
    </row>
    <row r="70" spans="1:16" s="230" customFormat="1" ht="15" customHeight="1">
      <c r="A70" s="165"/>
      <c r="B70" s="178"/>
      <c r="C70" s="231" t="s">
        <v>141</v>
      </c>
      <c r="D70" s="150"/>
      <c r="E70" s="157"/>
      <c r="F70" s="150"/>
      <c r="G70" s="159"/>
      <c r="H70" s="150"/>
      <c r="I70" s="156"/>
      <c r="J70" s="153"/>
      <c r="K70" s="162"/>
      <c r="L70" s="179"/>
      <c r="M70" s="180"/>
      <c r="N70" s="161"/>
      <c r="O70" s="160"/>
      <c r="P70" s="181"/>
    </row>
    <row r="71" spans="1:16" s="261" customFormat="1" ht="15" customHeight="1">
      <c r="A71" s="253">
        <v>1</v>
      </c>
      <c r="B71" s="254" t="s">
        <v>122</v>
      </c>
      <c r="C71" s="255" t="s">
        <v>123</v>
      </c>
      <c r="D71" s="253">
        <v>1</v>
      </c>
      <c r="E71" s="256">
        <v>1</v>
      </c>
      <c r="F71" s="257">
        <v>1.67</v>
      </c>
      <c r="G71" s="257">
        <v>0.65</v>
      </c>
      <c r="H71" s="253"/>
      <c r="I71" s="253"/>
      <c r="J71" s="253"/>
      <c r="K71" s="258"/>
      <c r="L71" s="259">
        <f>F72+G72+K72</f>
        <v>6.1086492999999997</v>
      </c>
      <c r="M71" s="260">
        <f>E71*F72</f>
        <v>4.1212092999999994</v>
      </c>
      <c r="N71" s="260">
        <f>E71*G72</f>
        <v>1.9874400000000001</v>
      </c>
      <c r="O71" s="259">
        <f>E71*K72</f>
        <v>0</v>
      </c>
      <c r="P71" s="259">
        <f>SUM(M71:O71)</f>
        <v>6.1086492999999997</v>
      </c>
    </row>
    <row r="72" spans="1:16" s="261" customFormat="1" ht="15" customHeight="1">
      <c r="A72" s="186"/>
      <c r="B72" s="262" t="s">
        <v>124</v>
      </c>
      <c r="C72" s="263"/>
      <c r="D72" s="186" t="s">
        <v>125</v>
      </c>
      <c r="E72" s="186"/>
      <c r="F72" s="193">
        <f>F71*F$10</f>
        <v>4.1212092999999994</v>
      </c>
      <c r="G72" s="193">
        <f>G71*G$10</f>
        <v>1.9874400000000001</v>
      </c>
      <c r="H72" s="186"/>
      <c r="I72" s="186"/>
      <c r="J72" s="186"/>
      <c r="K72" s="193"/>
      <c r="L72" s="201"/>
      <c r="M72" s="201"/>
      <c r="N72" s="201"/>
      <c r="O72" s="201"/>
      <c r="P72" s="185"/>
    </row>
    <row r="73" spans="1:16" s="261" customFormat="1" ht="15" customHeight="1">
      <c r="A73" s="186"/>
      <c r="B73" s="262"/>
      <c r="C73" s="263" t="s">
        <v>126</v>
      </c>
      <c r="D73" s="186" t="s">
        <v>148</v>
      </c>
      <c r="E73" s="186">
        <v>0.105</v>
      </c>
      <c r="F73" s="186"/>
      <c r="G73" s="264"/>
      <c r="H73" s="186" t="s">
        <v>148</v>
      </c>
      <c r="I73" s="193">
        <v>1.02</v>
      </c>
      <c r="J73" s="265">
        <v>29.93</v>
      </c>
      <c r="K73" s="193">
        <f>J73*I73*1.1145</f>
        <v>34.024124700000002</v>
      </c>
      <c r="L73" s="266"/>
      <c r="M73" s="186"/>
      <c r="N73" s="186"/>
      <c r="O73" s="193">
        <f>K73*E73</f>
        <v>3.5725330935000001</v>
      </c>
      <c r="P73" s="193">
        <f>O73</f>
        <v>3.5725330935000001</v>
      </c>
    </row>
    <row r="74" spans="1:16" s="261" customFormat="1" ht="15" customHeight="1">
      <c r="A74" s="186"/>
      <c r="B74" s="262"/>
      <c r="C74" s="263" t="s">
        <v>127</v>
      </c>
      <c r="D74" s="186" t="s">
        <v>78</v>
      </c>
      <c r="E74" s="186">
        <v>4</v>
      </c>
      <c r="F74" s="185"/>
      <c r="G74" s="185"/>
      <c r="H74" s="186" t="s">
        <v>78</v>
      </c>
      <c r="I74" s="195">
        <v>1</v>
      </c>
      <c r="J74" s="267">
        <v>1.71</v>
      </c>
      <c r="K74" s="193">
        <f>J74*I74*K$10</f>
        <v>1.9439280000000001</v>
      </c>
      <c r="L74" s="201"/>
      <c r="M74" s="201"/>
      <c r="N74" s="201"/>
      <c r="O74" s="193">
        <f>K74*E74</f>
        <v>7.7757120000000004</v>
      </c>
      <c r="P74" s="193">
        <f>O74</f>
        <v>7.7757120000000004</v>
      </c>
    </row>
    <row r="75" spans="1:16" s="261" customFormat="1" ht="15" customHeight="1">
      <c r="A75" s="186"/>
      <c r="B75" s="262"/>
      <c r="C75" s="268" t="s">
        <v>128</v>
      </c>
      <c r="D75" s="185"/>
      <c r="E75" s="186"/>
      <c r="F75" s="185"/>
      <c r="G75" s="185"/>
      <c r="H75" s="186" t="s">
        <v>115</v>
      </c>
      <c r="I75" s="269">
        <v>0</v>
      </c>
      <c r="J75" s="267"/>
      <c r="K75" s="193">
        <f>SUM(K76:K80)</f>
        <v>2.2736000000000001</v>
      </c>
      <c r="L75" s="201"/>
      <c r="M75" s="201"/>
      <c r="N75" s="270"/>
      <c r="O75" s="193">
        <f>K75</f>
        <v>2.2736000000000001</v>
      </c>
      <c r="P75" s="193">
        <f>SUM(O75)</f>
        <v>2.2736000000000001</v>
      </c>
    </row>
    <row r="76" spans="1:16" s="261" customFormat="1" ht="15" customHeight="1">
      <c r="A76" s="186"/>
      <c r="B76" s="262"/>
      <c r="C76" s="263" t="s">
        <v>129</v>
      </c>
      <c r="D76" s="185"/>
      <c r="E76" s="186"/>
      <c r="F76" s="185"/>
      <c r="G76" s="185"/>
      <c r="H76" s="186" t="s">
        <v>104</v>
      </c>
      <c r="I76" s="186">
        <v>0</v>
      </c>
      <c r="J76" s="193">
        <v>11.5</v>
      </c>
      <c r="K76" s="193">
        <f>J76*I76*K$10</f>
        <v>0</v>
      </c>
      <c r="L76" s="201"/>
      <c r="M76" s="201"/>
      <c r="N76" s="201"/>
      <c r="O76" s="201"/>
      <c r="P76" s="185"/>
    </row>
    <row r="77" spans="1:16" s="261" customFormat="1" ht="15" customHeight="1">
      <c r="A77" s="186"/>
      <c r="B77" s="262"/>
      <c r="C77" s="263" t="s">
        <v>130</v>
      </c>
      <c r="D77" s="185"/>
      <c r="E77" s="186"/>
      <c r="F77" s="185"/>
      <c r="G77" s="185"/>
      <c r="H77" s="186" t="s">
        <v>104</v>
      </c>
      <c r="I77" s="186">
        <v>2</v>
      </c>
      <c r="J77" s="193">
        <v>1</v>
      </c>
      <c r="K77" s="193">
        <f>J77*I77*K$10</f>
        <v>2.2736000000000001</v>
      </c>
      <c r="L77" s="201"/>
      <c r="M77" s="201"/>
      <c r="N77" s="201"/>
      <c r="O77" s="201"/>
      <c r="P77" s="185"/>
    </row>
    <row r="78" spans="1:16" s="261" customFormat="1" ht="15" customHeight="1">
      <c r="A78" s="186"/>
      <c r="B78" s="262"/>
      <c r="C78" s="263" t="s">
        <v>131</v>
      </c>
      <c r="D78" s="185"/>
      <c r="E78" s="186"/>
      <c r="F78" s="185"/>
      <c r="G78" s="185"/>
      <c r="H78" s="186" t="s">
        <v>104</v>
      </c>
      <c r="I78" s="186">
        <v>0</v>
      </c>
      <c r="J78" s="193">
        <v>13.9</v>
      </c>
      <c r="K78" s="193">
        <f>J78*I78*K$10</f>
        <v>0</v>
      </c>
      <c r="L78" s="201"/>
      <c r="M78" s="201"/>
      <c r="N78" s="201"/>
      <c r="O78" s="201"/>
      <c r="P78" s="185"/>
    </row>
    <row r="79" spans="1:16" s="261" customFormat="1" ht="15" customHeight="1">
      <c r="A79" s="186"/>
      <c r="B79" s="262"/>
      <c r="C79" s="263" t="s">
        <v>132</v>
      </c>
      <c r="D79" s="185"/>
      <c r="E79" s="186"/>
      <c r="F79" s="185"/>
      <c r="G79" s="185"/>
      <c r="H79" s="186" t="s">
        <v>104</v>
      </c>
      <c r="I79" s="271">
        <v>0</v>
      </c>
      <c r="J79" s="196">
        <v>13.9</v>
      </c>
      <c r="K79" s="193">
        <f>J79*I79*K$10</f>
        <v>0</v>
      </c>
      <c r="L79" s="201"/>
      <c r="M79" s="201"/>
      <c r="N79" s="201"/>
      <c r="O79" s="201"/>
      <c r="P79" s="185"/>
    </row>
    <row r="80" spans="1:16" s="261" customFormat="1" ht="15" customHeight="1">
      <c r="A80" s="209"/>
      <c r="B80" s="272"/>
      <c r="C80" s="205" t="s">
        <v>133</v>
      </c>
      <c r="D80" s="206"/>
      <c r="E80" s="209"/>
      <c r="F80" s="206"/>
      <c r="G80" s="206"/>
      <c r="H80" s="209" t="s">
        <v>104</v>
      </c>
      <c r="I80" s="273">
        <v>0</v>
      </c>
      <c r="J80" s="274">
        <v>8</v>
      </c>
      <c r="K80" s="275">
        <f>J80*I80*K$10</f>
        <v>0</v>
      </c>
      <c r="L80" s="213"/>
      <c r="M80" s="213"/>
      <c r="N80" s="213"/>
      <c r="O80" s="213"/>
      <c r="P80" s="206"/>
    </row>
    <row r="81" spans="1:16" s="261" customFormat="1" ht="15" customHeight="1">
      <c r="A81" s="143">
        <v>2</v>
      </c>
      <c r="B81" s="276" t="s">
        <v>136</v>
      </c>
      <c r="C81" s="276" t="s">
        <v>142</v>
      </c>
      <c r="D81" s="143" t="s">
        <v>150</v>
      </c>
      <c r="E81" s="143">
        <v>41.63</v>
      </c>
      <c r="F81" s="143"/>
      <c r="G81" s="143"/>
      <c r="H81" s="143"/>
      <c r="I81" s="143"/>
      <c r="J81" s="143"/>
      <c r="K81" s="143"/>
      <c r="L81" s="277">
        <v>6.3940000000000001</v>
      </c>
      <c r="M81" s="143"/>
      <c r="N81" s="143"/>
      <c r="O81" s="278">
        <f>L81*E81</f>
        <v>266.18222000000003</v>
      </c>
      <c r="P81" s="278">
        <f>SUM(O81)</f>
        <v>266.18222000000003</v>
      </c>
    </row>
    <row r="82" spans="1:16" s="261" customFormat="1" ht="15" customHeight="1">
      <c r="A82" s="124"/>
      <c r="B82" s="144"/>
      <c r="C82" s="144" t="s">
        <v>143</v>
      </c>
      <c r="D82" s="124"/>
      <c r="E82" s="124"/>
      <c r="F82" s="124"/>
      <c r="G82" s="124"/>
      <c r="H82" s="124"/>
      <c r="I82" s="124"/>
      <c r="J82" s="124"/>
      <c r="K82" s="124"/>
      <c r="L82" s="279"/>
      <c r="M82" s="124"/>
      <c r="N82" s="124"/>
      <c r="O82" s="132"/>
      <c r="P82" s="132"/>
    </row>
    <row r="83" spans="1:16" s="182" customFormat="1" ht="15" customHeight="1">
      <c r="A83" s="111"/>
      <c r="B83" s="282"/>
      <c r="C83" s="283" t="s">
        <v>13</v>
      </c>
      <c r="D83" s="111"/>
      <c r="E83" s="111"/>
      <c r="F83" s="111"/>
      <c r="G83" s="135"/>
      <c r="H83" s="111"/>
      <c r="I83" s="111"/>
      <c r="J83" s="135"/>
      <c r="K83" s="135"/>
      <c r="L83" s="284"/>
      <c r="M83" s="119"/>
      <c r="N83" s="119"/>
      <c r="O83" s="119"/>
      <c r="P83" s="285">
        <f>SUM(P13:P82)</f>
        <v>8134.9620584709164</v>
      </c>
    </row>
    <row r="84" spans="1:16" ht="13.5" customHeight="1">
      <c r="A84" s="286"/>
      <c r="C84" s="283" t="s">
        <v>79</v>
      </c>
      <c r="D84" s="286"/>
      <c r="E84" s="286"/>
      <c r="F84" s="286"/>
      <c r="G84" s="73"/>
      <c r="H84" s="286"/>
      <c r="I84" s="286"/>
      <c r="J84" s="286"/>
      <c r="K84" s="286"/>
      <c r="L84" s="286"/>
      <c r="M84" s="287"/>
      <c r="N84" s="288"/>
      <c r="O84" s="289"/>
      <c r="P84" s="252">
        <f>P83*13.3%</f>
        <v>1081.9499537766319</v>
      </c>
    </row>
    <row r="85" spans="1:16" ht="13.5" customHeight="1">
      <c r="A85" s="286"/>
      <c r="C85" s="283" t="s">
        <v>13</v>
      </c>
      <c r="D85" s="286"/>
      <c r="E85" s="286"/>
      <c r="F85" s="286"/>
      <c r="G85" s="286"/>
      <c r="H85" s="286"/>
      <c r="I85" s="286"/>
      <c r="J85" s="286"/>
      <c r="K85" s="286"/>
      <c r="L85" s="286"/>
      <c r="M85" s="290"/>
      <c r="N85" s="286"/>
      <c r="O85" s="291"/>
      <c r="P85" s="252">
        <f>SUM(P83:P84)</f>
        <v>9216.9120122475488</v>
      </c>
    </row>
    <row r="86" spans="1:16" ht="13.5" customHeight="1">
      <c r="A86" s="286"/>
      <c r="C86" s="283" t="s">
        <v>80</v>
      </c>
      <c r="D86" s="286"/>
      <c r="E86" s="286"/>
      <c r="F86" s="286"/>
      <c r="G86" s="286"/>
      <c r="H86" s="286"/>
      <c r="I86" s="286"/>
      <c r="J86" s="286"/>
      <c r="K86" s="286"/>
      <c r="L86" s="286"/>
      <c r="M86" s="290"/>
      <c r="N86" s="286"/>
      <c r="O86" s="291"/>
      <c r="P86" s="252">
        <f>P85*11%</f>
        <v>1013.8603213472304</v>
      </c>
    </row>
    <row r="87" spans="1:16" ht="13.5" customHeight="1">
      <c r="A87" s="286"/>
      <c r="C87" s="283" t="s">
        <v>13</v>
      </c>
      <c r="D87" s="286"/>
      <c r="E87" s="286"/>
      <c r="F87" s="286"/>
      <c r="G87" s="286"/>
      <c r="H87" s="286"/>
      <c r="I87" s="286"/>
      <c r="J87" s="286"/>
      <c r="K87" s="286"/>
      <c r="L87" s="286"/>
      <c r="M87" s="290"/>
      <c r="N87" s="286"/>
      <c r="O87" s="291"/>
      <c r="P87" s="252">
        <f>SUM(P85:P86)</f>
        <v>10230.772333594779</v>
      </c>
    </row>
    <row r="88" spans="1:16" ht="15" customHeight="1">
      <c r="A88" s="286"/>
      <c r="C88" s="283"/>
      <c r="D88" s="286"/>
      <c r="E88" s="286"/>
      <c r="F88" s="286"/>
      <c r="G88" s="286"/>
      <c r="H88" s="286"/>
      <c r="I88" s="286"/>
      <c r="J88" s="286"/>
      <c r="K88" s="286"/>
      <c r="L88" s="290"/>
      <c r="M88" s="286"/>
      <c r="N88" s="291"/>
      <c r="O88" s="288"/>
      <c r="P88" s="288"/>
    </row>
    <row r="89" spans="1:16" s="76" customFormat="1" ht="15" customHeight="1">
      <c r="A89" s="280"/>
      <c r="C89" s="292"/>
      <c r="D89" s="280"/>
      <c r="E89" s="280"/>
      <c r="F89" s="293" t="str">
        <f>Bac!B34</f>
        <v>Î³½Ù»ó                               Ն. Ալեքսանյան</v>
      </c>
      <c r="G89" s="280"/>
      <c r="J89" s="292"/>
      <c r="K89" s="280"/>
    </row>
    <row r="90" spans="1:16" s="76" customFormat="1" ht="21" customHeight="1">
      <c r="A90" s="280"/>
      <c r="B90" s="294"/>
      <c r="C90" s="295"/>
      <c r="D90" s="286"/>
      <c r="F90" s="283"/>
      <c r="G90" s="286"/>
      <c r="H90" s="70"/>
      <c r="I90" s="70"/>
      <c r="J90" s="296"/>
      <c r="K90" s="286"/>
      <c r="L90" s="297"/>
      <c r="M90" s="280"/>
      <c r="N90" s="280"/>
      <c r="O90" s="280"/>
    </row>
    <row r="91" spans="1:16" ht="13.5" customHeight="1">
      <c r="A91" s="286"/>
      <c r="C91" s="283"/>
      <c r="D91" s="286"/>
      <c r="E91" s="286"/>
      <c r="F91" s="286"/>
      <c r="G91" s="286"/>
      <c r="H91" s="286"/>
      <c r="I91" s="286"/>
      <c r="J91" s="286"/>
      <c r="K91" s="286"/>
      <c r="L91" s="290"/>
      <c r="M91" s="286"/>
      <c r="N91" s="291"/>
      <c r="O91" s="288"/>
      <c r="P91" s="288"/>
    </row>
    <row r="92" spans="1:16" ht="13.5" customHeight="1">
      <c r="A92" s="286"/>
      <c r="C92" s="283"/>
      <c r="D92" s="286"/>
      <c r="E92" s="286"/>
      <c r="F92" s="286"/>
      <c r="G92" s="286"/>
      <c r="H92" s="286"/>
      <c r="I92" s="286"/>
      <c r="J92" s="286"/>
      <c r="K92" s="286"/>
      <c r="L92" s="290"/>
      <c r="M92" s="286"/>
      <c r="N92" s="291"/>
      <c r="O92" s="288"/>
      <c r="P92" s="288"/>
    </row>
    <row r="93" spans="1:16" ht="13.5" customHeight="1">
      <c r="A93" s="286"/>
      <c r="C93" s="283"/>
      <c r="D93" s="286"/>
      <c r="K93" s="286"/>
      <c r="L93" s="290"/>
      <c r="M93" s="286"/>
      <c r="N93" s="291"/>
      <c r="O93" s="288"/>
      <c r="P93" s="288"/>
    </row>
    <row r="94" spans="1:16" ht="13.5" customHeight="1">
      <c r="A94" s="286"/>
      <c r="C94" s="283"/>
      <c r="D94" s="286"/>
      <c r="K94" s="286"/>
      <c r="L94" s="290"/>
      <c r="M94" s="286"/>
      <c r="N94" s="291"/>
      <c r="O94" s="288"/>
      <c r="P94" s="288"/>
    </row>
    <row r="95" spans="1:16" ht="13.5" customHeight="1">
      <c r="A95" s="286"/>
      <c r="C95" s="283"/>
      <c r="D95" s="286"/>
      <c r="E95" s="286"/>
      <c r="F95" s="286"/>
      <c r="G95" s="286"/>
      <c r="H95" s="286"/>
      <c r="I95" s="286"/>
      <c r="J95" s="286"/>
      <c r="K95" s="286"/>
      <c r="L95" s="290"/>
      <c r="M95" s="286"/>
      <c r="N95" s="291"/>
      <c r="O95" s="288"/>
      <c r="P95" s="288"/>
    </row>
    <row r="96" spans="1:16" ht="15" customHeight="1">
      <c r="A96" s="286"/>
      <c r="C96" s="283"/>
      <c r="D96" s="286"/>
      <c r="E96" s="286"/>
      <c r="F96" s="286"/>
      <c r="G96" s="286"/>
      <c r="H96" s="286"/>
      <c r="I96" s="286"/>
      <c r="J96" s="286"/>
      <c r="K96" s="286"/>
      <c r="L96" s="290"/>
      <c r="M96" s="286"/>
      <c r="N96" s="291"/>
      <c r="O96" s="288"/>
      <c r="P96" s="288"/>
    </row>
    <row r="97" spans="1:16" ht="15" customHeight="1">
      <c r="A97" s="286"/>
      <c r="C97" s="283"/>
      <c r="D97" s="286"/>
      <c r="E97" s="286"/>
      <c r="F97" s="286"/>
      <c r="G97" s="286"/>
      <c r="H97" s="286"/>
      <c r="I97" s="286"/>
      <c r="J97" s="286"/>
      <c r="K97" s="286"/>
      <c r="L97" s="290"/>
      <c r="M97" s="286"/>
      <c r="N97" s="291"/>
      <c r="O97" s="288"/>
      <c r="P97" s="288"/>
    </row>
    <row r="98" spans="1:16" ht="15" customHeight="1">
      <c r="A98" s="286"/>
      <c r="C98" s="283"/>
      <c r="D98" s="286"/>
      <c r="E98" s="286"/>
      <c r="F98" s="286"/>
      <c r="G98" s="286"/>
      <c r="H98" s="286"/>
      <c r="I98" s="286"/>
      <c r="J98" s="286"/>
      <c r="K98" s="286"/>
      <c r="L98" s="290"/>
      <c r="M98" s="286"/>
      <c r="N98" s="291"/>
      <c r="O98" s="288"/>
      <c r="P98" s="288"/>
    </row>
    <row r="99" spans="1:16" ht="15" customHeight="1">
      <c r="A99" s="286"/>
      <c r="C99" s="283"/>
      <c r="D99" s="286"/>
      <c r="E99" s="286"/>
      <c r="F99" s="286"/>
      <c r="G99" s="286"/>
      <c r="H99" s="286"/>
      <c r="I99" s="286"/>
      <c r="J99" s="286"/>
      <c r="K99" s="286"/>
      <c r="L99" s="290"/>
      <c r="M99" s="286"/>
      <c r="N99" s="291"/>
      <c r="O99" s="288"/>
      <c r="P99" s="288"/>
    </row>
    <row r="100" spans="1:16" ht="15" customHeight="1">
      <c r="A100" s="286"/>
      <c r="C100" s="283"/>
      <c r="D100" s="286"/>
      <c r="E100" s="286"/>
      <c r="F100" s="286"/>
      <c r="G100" s="286"/>
      <c r="H100" s="286"/>
      <c r="I100" s="286"/>
      <c r="J100" s="286"/>
      <c r="K100" s="286"/>
      <c r="L100" s="290"/>
      <c r="M100" s="286"/>
      <c r="N100" s="291"/>
      <c r="O100" s="288"/>
      <c r="P100" s="288"/>
    </row>
    <row r="101" spans="1:16" ht="15" customHeight="1">
      <c r="A101" s="286"/>
      <c r="C101" s="283"/>
      <c r="D101" s="286"/>
      <c r="E101" s="286"/>
      <c r="F101" s="286"/>
      <c r="G101" s="286"/>
      <c r="H101" s="286"/>
      <c r="I101" s="286"/>
      <c r="J101" s="286"/>
      <c r="K101" s="286"/>
      <c r="L101" s="290"/>
      <c r="M101" s="286"/>
      <c r="N101" s="291"/>
      <c r="O101" s="288"/>
      <c r="P101" s="288"/>
    </row>
    <row r="102" spans="1:16" ht="15" customHeight="1">
      <c r="A102" s="286"/>
      <c r="C102" s="283"/>
      <c r="D102" s="286"/>
      <c r="E102" s="286"/>
      <c r="F102" s="286"/>
      <c r="G102" s="286"/>
      <c r="H102" s="286"/>
      <c r="I102" s="286"/>
      <c r="J102" s="286"/>
      <c r="K102" s="286"/>
      <c r="L102" s="290"/>
      <c r="M102" s="286"/>
      <c r="N102" s="291"/>
      <c r="O102" s="288"/>
      <c r="P102" s="288"/>
    </row>
    <row r="103" spans="1:16" ht="15" customHeight="1">
      <c r="A103" s="286"/>
      <c r="C103" s="283"/>
      <c r="D103" s="286"/>
      <c r="E103" s="286"/>
      <c r="F103" s="286"/>
      <c r="G103" s="286"/>
      <c r="H103" s="286"/>
      <c r="I103" s="286"/>
      <c r="J103" s="286"/>
      <c r="K103" s="286"/>
      <c r="L103" s="290"/>
      <c r="M103" s="286"/>
      <c r="N103" s="291"/>
      <c r="O103" s="288"/>
      <c r="P103" s="288"/>
    </row>
    <row r="104" spans="1:16" ht="15" customHeight="1">
      <c r="A104" s="286"/>
      <c r="C104" s="283"/>
      <c r="D104" s="286"/>
      <c r="E104" s="286"/>
      <c r="F104" s="286"/>
      <c r="G104" s="286"/>
      <c r="H104" s="286"/>
      <c r="I104" s="286"/>
      <c r="J104" s="286"/>
      <c r="K104" s="286"/>
      <c r="L104" s="290"/>
      <c r="M104" s="286"/>
      <c r="N104" s="291"/>
      <c r="O104" s="288"/>
      <c r="P104" s="288"/>
    </row>
    <row r="105" spans="1:16" ht="15" customHeight="1">
      <c r="A105" s="286"/>
      <c r="C105" s="283"/>
      <c r="D105" s="286"/>
      <c r="E105" s="286"/>
      <c r="F105" s="286"/>
      <c r="G105" s="286"/>
      <c r="H105" s="286"/>
      <c r="I105" s="286"/>
      <c r="J105" s="286"/>
      <c r="K105" s="286"/>
      <c r="L105" s="290"/>
      <c r="M105" s="286"/>
      <c r="N105" s="291"/>
      <c r="O105" s="288"/>
      <c r="P105" s="288"/>
    </row>
    <row r="106" spans="1:16" ht="15" customHeight="1">
      <c r="A106" s="286"/>
      <c r="C106" s="283"/>
      <c r="D106" s="286"/>
      <c r="E106" s="286"/>
      <c r="F106" s="286"/>
      <c r="G106" s="286"/>
      <c r="H106" s="286"/>
      <c r="I106" s="286"/>
      <c r="J106" s="286"/>
      <c r="K106" s="286"/>
      <c r="L106" s="290"/>
      <c r="M106" s="286"/>
      <c r="N106" s="291"/>
      <c r="O106" s="288"/>
      <c r="P106" s="288"/>
    </row>
    <row r="107" spans="1:16" ht="15" customHeight="1">
      <c r="A107" s="286"/>
      <c r="C107" s="283"/>
      <c r="D107" s="286"/>
      <c r="E107" s="286"/>
      <c r="F107" s="286"/>
      <c r="G107" s="286"/>
      <c r="H107" s="286"/>
      <c r="I107" s="286"/>
      <c r="J107" s="286"/>
      <c r="K107" s="286"/>
      <c r="L107" s="290"/>
      <c r="M107" s="286"/>
      <c r="N107" s="291"/>
      <c r="O107" s="288"/>
      <c r="P107" s="288"/>
    </row>
    <row r="108" spans="1:16" ht="15" customHeight="1">
      <c r="A108" s="286"/>
      <c r="C108" s="283"/>
      <c r="D108" s="286"/>
      <c r="E108" s="286"/>
      <c r="F108" s="286"/>
      <c r="G108" s="286"/>
      <c r="H108" s="286"/>
      <c r="I108" s="286"/>
      <c r="J108" s="286"/>
      <c r="K108" s="286"/>
      <c r="L108" s="290"/>
      <c r="M108" s="286"/>
      <c r="N108" s="291"/>
      <c r="O108" s="288"/>
      <c r="P108" s="288"/>
    </row>
    <row r="109" spans="1:16" ht="15" customHeight="1">
      <c r="A109" s="286"/>
      <c r="C109" s="283"/>
      <c r="D109" s="286"/>
      <c r="E109" s="286"/>
      <c r="F109" s="286"/>
      <c r="G109" s="286"/>
      <c r="H109" s="286"/>
      <c r="I109" s="286"/>
      <c r="J109" s="286"/>
      <c r="K109" s="286"/>
      <c r="L109" s="290"/>
      <c r="M109" s="286"/>
      <c r="N109" s="291"/>
      <c r="O109" s="288"/>
      <c r="P109" s="288"/>
    </row>
    <row r="110" spans="1:16" ht="15" customHeight="1">
      <c r="A110" s="286"/>
      <c r="C110" s="283"/>
      <c r="D110" s="286"/>
      <c r="E110" s="286"/>
      <c r="F110" s="286"/>
      <c r="G110" s="286"/>
      <c r="H110" s="286"/>
      <c r="I110" s="286"/>
      <c r="J110" s="286"/>
      <c r="K110" s="286"/>
      <c r="L110" s="290"/>
      <c r="M110" s="286"/>
      <c r="N110" s="291"/>
      <c r="O110" s="288"/>
      <c r="P110" s="288"/>
    </row>
    <row r="111" spans="1:16" ht="15" customHeight="1">
      <c r="A111" s="286"/>
      <c r="C111" s="283"/>
      <c r="D111" s="286"/>
      <c r="E111" s="286"/>
      <c r="F111" s="286"/>
      <c r="G111" s="286"/>
      <c r="H111" s="286"/>
      <c r="I111" s="286"/>
      <c r="J111" s="286"/>
      <c r="K111" s="286"/>
      <c r="L111" s="290"/>
      <c r="M111" s="286"/>
      <c r="N111" s="291"/>
      <c r="O111" s="288"/>
      <c r="P111" s="288"/>
    </row>
    <row r="112" spans="1:16" ht="15" customHeight="1">
      <c r="A112" s="286"/>
      <c r="C112" s="283"/>
      <c r="D112" s="286"/>
      <c r="E112" s="286"/>
      <c r="F112" s="286"/>
      <c r="G112" s="286"/>
      <c r="H112" s="286"/>
      <c r="I112" s="286"/>
      <c r="J112" s="286"/>
      <c r="K112" s="286"/>
      <c r="L112" s="290"/>
      <c r="M112" s="286"/>
      <c r="N112" s="291"/>
      <c r="O112" s="288"/>
      <c r="P112" s="288"/>
    </row>
    <row r="113" spans="1:16" ht="15" customHeight="1">
      <c r="A113" s="286"/>
      <c r="C113" s="283"/>
      <c r="D113" s="286"/>
      <c r="E113" s="286"/>
      <c r="F113" s="286"/>
      <c r="G113" s="286"/>
      <c r="H113" s="286"/>
      <c r="I113" s="286"/>
      <c r="J113" s="286"/>
      <c r="K113" s="286"/>
      <c r="L113" s="290"/>
      <c r="M113" s="286"/>
      <c r="N113" s="291"/>
      <c r="O113" s="288"/>
      <c r="P113" s="288"/>
    </row>
    <row r="114" spans="1:16" ht="15" customHeight="1">
      <c r="A114" s="286"/>
      <c r="C114" s="283"/>
      <c r="D114" s="286"/>
      <c r="E114" s="286"/>
      <c r="F114" s="286"/>
      <c r="G114" s="286"/>
      <c r="H114" s="286"/>
      <c r="I114" s="286"/>
      <c r="J114" s="286"/>
      <c r="K114" s="286"/>
      <c r="L114" s="290"/>
      <c r="M114" s="286"/>
      <c r="N114" s="291"/>
      <c r="O114" s="288"/>
      <c r="P114" s="288"/>
    </row>
    <row r="115" spans="1:16" ht="15" customHeight="1">
      <c r="A115" s="286"/>
      <c r="C115" s="283"/>
      <c r="D115" s="286"/>
      <c r="E115" s="286"/>
      <c r="F115" s="286"/>
      <c r="G115" s="286"/>
      <c r="H115" s="286"/>
      <c r="I115" s="286"/>
      <c r="J115" s="286"/>
      <c r="K115" s="286"/>
      <c r="L115" s="290"/>
      <c r="M115" s="286"/>
      <c r="N115" s="291"/>
      <c r="O115" s="288"/>
      <c r="P115" s="288"/>
    </row>
    <row r="116" spans="1:16" ht="15" customHeight="1">
      <c r="A116" s="286"/>
      <c r="C116" s="283"/>
      <c r="D116" s="286"/>
      <c r="E116" s="286"/>
      <c r="F116" s="286"/>
      <c r="G116" s="286"/>
      <c r="H116" s="286"/>
      <c r="I116" s="286"/>
      <c r="J116" s="286"/>
      <c r="K116" s="286"/>
      <c r="L116" s="290"/>
      <c r="M116" s="286"/>
      <c r="N116" s="291"/>
      <c r="O116" s="288"/>
      <c r="P116" s="288"/>
    </row>
    <row r="117" spans="1:16" ht="15" customHeight="1">
      <c r="A117" s="286"/>
      <c r="C117" s="283"/>
      <c r="D117" s="286"/>
      <c r="E117" s="283"/>
      <c r="F117" s="286"/>
      <c r="I117" s="298"/>
      <c r="J117" s="286"/>
      <c r="K117" s="286"/>
      <c r="L117" s="290"/>
      <c r="M117" s="286"/>
      <c r="N117" s="291"/>
      <c r="O117" s="288"/>
      <c r="P117" s="288"/>
    </row>
    <row r="118" spans="1:16" ht="15" customHeight="1">
      <c r="A118" s="286"/>
      <c r="C118" s="299"/>
      <c r="D118" s="286"/>
      <c r="E118" s="283"/>
      <c r="F118" s="286"/>
      <c r="I118" s="292"/>
      <c r="J118" s="286"/>
      <c r="K118" s="286"/>
    </row>
    <row r="119" spans="1:16" ht="15" customHeight="1">
      <c r="A119" s="286"/>
      <c r="C119" s="299"/>
      <c r="L119" s="286"/>
      <c r="M119" s="286"/>
      <c r="N119" s="286"/>
    </row>
    <row r="120" spans="1:16" ht="15" customHeight="1">
      <c r="A120" s="286"/>
      <c r="C120" s="299"/>
      <c r="D120" s="74"/>
      <c r="F120" s="286"/>
      <c r="G120" s="300"/>
      <c r="H120" s="286"/>
      <c r="I120" s="286"/>
      <c r="J120" s="288"/>
      <c r="K120" s="300"/>
    </row>
    <row r="121" spans="1:16" ht="15" customHeight="1">
      <c r="A121" s="286"/>
      <c r="C121" s="299"/>
      <c r="D121" s="74"/>
      <c r="F121" s="286"/>
      <c r="G121" s="300"/>
      <c r="H121" s="286"/>
      <c r="I121" s="286"/>
      <c r="J121" s="288"/>
      <c r="K121" s="300"/>
    </row>
    <row r="122" spans="1:16" ht="15" customHeight="1">
      <c r="A122" s="286"/>
      <c r="C122" s="301"/>
      <c r="D122" s="286"/>
      <c r="E122" s="286"/>
      <c r="F122" s="286"/>
      <c r="G122" s="300"/>
      <c r="H122" s="286"/>
      <c r="I122" s="286"/>
      <c r="J122" s="286"/>
      <c r="K122" s="300"/>
    </row>
    <row r="123" spans="1:16" ht="15" customHeight="1">
      <c r="A123" s="286"/>
      <c r="C123" s="301"/>
      <c r="D123" s="286"/>
      <c r="E123" s="286"/>
      <c r="F123" s="286"/>
      <c r="G123" s="300"/>
      <c r="H123" s="286"/>
      <c r="I123" s="286"/>
      <c r="J123" s="286"/>
      <c r="K123" s="300"/>
    </row>
    <row r="124" spans="1:16" ht="15" customHeight="1">
      <c r="A124" s="286"/>
      <c r="C124" s="301"/>
      <c r="D124" s="286"/>
      <c r="E124" s="286"/>
      <c r="F124" s="286"/>
      <c r="G124" s="302"/>
      <c r="H124" s="286"/>
      <c r="I124" s="286"/>
      <c r="J124" s="286"/>
      <c r="K124" s="286"/>
      <c r="L124" s="288"/>
      <c r="M124" s="252"/>
      <c r="N124" s="252"/>
    </row>
    <row r="125" spans="1:16" ht="15" customHeight="1">
      <c r="A125" s="286"/>
      <c r="C125" s="298"/>
      <c r="D125" s="286"/>
      <c r="E125" s="286"/>
      <c r="F125" s="286"/>
      <c r="G125" s="300"/>
      <c r="H125" s="286"/>
      <c r="I125" s="286"/>
      <c r="J125" s="286"/>
      <c r="K125" s="300"/>
    </row>
    <row r="126" spans="1:16" ht="15" customHeight="1">
      <c r="A126" s="286"/>
      <c r="C126" s="299"/>
      <c r="F126" s="286"/>
      <c r="G126" s="300"/>
      <c r="H126" s="286"/>
      <c r="I126" s="286"/>
      <c r="J126" s="288"/>
      <c r="K126" s="300"/>
      <c r="L126" s="286"/>
      <c r="M126" s="286"/>
      <c r="N126" s="286"/>
    </row>
    <row r="127" spans="1:16" ht="15" customHeight="1">
      <c r="A127" s="286"/>
      <c r="C127" s="299"/>
      <c r="F127" s="286"/>
      <c r="G127" s="300"/>
      <c r="H127" s="286"/>
      <c r="I127" s="286"/>
      <c r="J127" s="286"/>
      <c r="K127" s="300"/>
      <c r="L127" s="286"/>
      <c r="M127" s="286"/>
      <c r="N127" s="286"/>
    </row>
    <row r="128" spans="1:16" ht="15" customHeight="1">
      <c r="A128" s="286"/>
      <c r="C128" s="303"/>
      <c r="F128" s="286"/>
      <c r="G128" s="300"/>
      <c r="H128" s="286"/>
      <c r="I128" s="286"/>
      <c r="J128" s="286"/>
      <c r="K128" s="300"/>
      <c r="L128" s="286"/>
      <c r="M128" s="286"/>
      <c r="N128" s="286"/>
    </row>
    <row r="129" spans="1:14" ht="15" customHeight="1">
      <c r="A129" s="286"/>
      <c r="C129" s="299"/>
      <c r="F129" s="286"/>
      <c r="G129" s="300"/>
      <c r="H129" s="286"/>
      <c r="I129" s="286"/>
      <c r="J129" s="286"/>
      <c r="K129" s="300"/>
      <c r="L129" s="286"/>
      <c r="M129" s="286"/>
      <c r="N129" s="286"/>
    </row>
    <row r="130" spans="1:14" ht="15" customHeight="1">
      <c r="A130" s="286"/>
      <c r="C130" s="299"/>
      <c r="D130" s="74"/>
      <c r="F130" s="286"/>
      <c r="G130" s="300"/>
      <c r="H130" s="286"/>
      <c r="I130" s="286"/>
      <c r="J130" s="288"/>
      <c r="K130" s="300"/>
    </row>
    <row r="131" spans="1:14" ht="15" customHeight="1">
      <c r="A131" s="286"/>
      <c r="C131" s="299"/>
      <c r="D131" s="74"/>
      <c r="F131" s="286"/>
      <c r="G131" s="300"/>
      <c r="H131" s="286"/>
      <c r="I131" s="286"/>
      <c r="J131" s="288"/>
      <c r="K131" s="300"/>
    </row>
    <row r="132" spans="1:14" ht="15" customHeight="1">
      <c r="A132" s="286"/>
      <c r="C132" s="299"/>
      <c r="D132" s="74"/>
      <c r="F132" s="299"/>
      <c r="G132" s="300"/>
      <c r="H132" s="286"/>
      <c r="I132" s="286"/>
      <c r="J132" s="288"/>
      <c r="K132" s="300"/>
      <c r="L132" s="286"/>
      <c r="M132" s="286"/>
      <c r="N132" s="286"/>
    </row>
    <row r="133" spans="1:14" ht="15" customHeight="1">
      <c r="A133" s="286"/>
      <c r="C133" s="299"/>
      <c r="D133" s="74"/>
      <c r="G133" s="300"/>
      <c r="H133" s="286"/>
      <c r="I133" s="286"/>
      <c r="J133" s="288"/>
      <c r="K133" s="300"/>
      <c r="L133" s="286"/>
      <c r="M133" s="286"/>
      <c r="N133" s="286"/>
    </row>
    <row r="134" spans="1:14" ht="15" customHeight="1">
      <c r="A134" s="286"/>
      <c r="C134" s="298"/>
      <c r="D134" s="286"/>
      <c r="E134" s="286"/>
      <c r="F134" s="286"/>
      <c r="G134" s="302"/>
      <c r="H134" s="286"/>
      <c r="I134" s="286"/>
      <c r="J134" s="286"/>
      <c r="K134" s="286"/>
      <c r="L134" s="288"/>
      <c r="M134" s="252"/>
      <c r="N134" s="252"/>
    </row>
    <row r="135" spans="1:14" ht="15" customHeight="1">
      <c r="A135" s="286"/>
      <c r="C135" s="298"/>
      <c r="D135" s="286"/>
      <c r="E135" s="286"/>
      <c r="F135" s="286"/>
      <c r="G135" s="300"/>
      <c r="H135" s="286"/>
      <c r="I135" s="286"/>
      <c r="J135" s="286"/>
      <c r="K135" s="300"/>
    </row>
    <row r="136" spans="1:14" ht="15" customHeight="1">
      <c r="A136" s="286"/>
      <c r="C136" s="299"/>
      <c r="F136" s="286"/>
      <c r="G136" s="300"/>
      <c r="H136" s="286"/>
      <c r="I136" s="286"/>
      <c r="J136" s="288"/>
      <c r="K136" s="300"/>
      <c r="L136" s="286"/>
      <c r="M136" s="286"/>
      <c r="N136" s="286"/>
    </row>
    <row r="137" spans="1:14" ht="15" customHeight="1">
      <c r="A137" s="286"/>
      <c r="C137" s="299"/>
      <c r="F137" s="286"/>
      <c r="G137" s="300"/>
      <c r="H137" s="286"/>
      <c r="I137" s="286"/>
      <c r="J137" s="286"/>
      <c r="K137" s="300"/>
      <c r="L137" s="286"/>
      <c r="M137" s="286"/>
      <c r="N137" s="286"/>
    </row>
    <row r="138" spans="1:14" ht="15" customHeight="1">
      <c r="A138" s="286"/>
      <c r="C138" s="303"/>
      <c r="F138" s="286"/>
      <c r="G138" s="300"/>
      <c r="H138" s="286"/>
      <c r="I138" s="286"/>
      <c r="J138" s="286"/>
      <c r="K138" s="300"/>
      <c r="L138" s="286"/>
      <c r="M138" s="286"/>
      <c r="N138" s="286"/>
    </row>
    <row r="139" spans="1:14" ht="15" customHeight="1">
      <c r="A139" s="286"/>
      <c r="C139" s="299"/>
      <c r="D139" s="74"/>
      <c r="F139" s="286"/>
      <c r="G139" s="300"/>
      <c r="H139" s="286"/>
      <c r="I139" s="286"/>
      <c r="J139" s="288"/>
      <c r="K139" s="300"/>
    </row>
    <row r="140" spans="1:14" ht="15" customHeight="1">
      <c r="A140" s="286"/>
      <c r="C140" s="299"/>
      <c r="F140" s="286"/>
      <c r="G140" s="300"/>
      <c r="H140" s="286"/>
      <c r="I140" s="286"/>
      <c r="J140" s="286"/>
      <c r="K140" s="300"/>
      <c r="L140" s="286"/>
      <c r="M140" s="286"/>
      <c r="N140" s="286"/>
    </row>
    <row r="141" spans="1:14" ht="15" customHeight="1">
      <c r="A141" s="286"/>
      <c r="C141" s="299"/>
      <c r="D141" s="74"/>
      <c r="F141" s="286"/>
      <c r="G141" s="300"/>
      <c r="H141" s="286"/>
      <c r="I141" s="286"/>
      <c r="J141" s="288"/>
      <c r="K141" s="300"/>
    </row>
    <row r="142" spans="1:14" ht="15" customHeight="1">
      <c r="A142" s="286"/>
      <c r="C142" s="299"/>
      <c r="D142" s="74"/>
      <c r="F142" s="286"/>
      <c r="G142" s="300"/>
      <c r="H142" s="286"/>
      <c r="I142" s="286"/>
      <c r="J142" s="288"/>
      <c r="K142" s="300"/>
    </row>
    <row r="143" spans="1:14" ht="15" customHeight="1">
      <c r="A143" s="286"/>
      <c r="C143" s="299"/>
      <c r="D143" s="74"/>
      <c r="F143" s="286"/>
      <c r="G143" s="300"/>
      <c r="H143" s="286"/>
      <c r="I143" s="286"/>
      <c r="J143" s="288"/>
      <c r="K143" s="300"/>
      <c r="L143" s="286"/>
      <c r="M143" s="286"/>
      <c r="N143" s="286"/>
    </row>
    <row r="144" spans="1:14" ht="15" customHeight="1">
      <c r="A144" s="286"/>
      <c r="C144" s="299"/>
      <c r="D144" s="74"/>
      <c r="F144" s="286"/>
      <c r="G144" s="300"/>
      <c r="H144" s="286"/>
      <c r="I144" s="286"/>
      <c r="J144" s="288"/>
      <c r="K144" s="300"/>
      <c r="L144" s="286"/>
      <c r="M144" s="286"/>
      <c r="N144" s="286"/>
    </row>
    <row r="145" spans="1:14" ht="15" customHeight="1">
      <c r="A145" s="286"/>
      <c r="C145" s="298"/>
      <c r="D145" s="286"/>
      <c r="E145" s="286"/>
      <c r="F145" s="286"/>
      <c r="G145" s="302"/>
      <c r="H145" s="286"/>
      <c r="I145" s="286"/>
      <c r="J145" s="286"/>
      <c r="K145" s="286"/>
      <c r="L145" s="288"/>
      <c r="M145" s="252"/>
      <c r="N145" s="252"/>
    </row>
    <row r="146" spans="1:14" ht="15" customHeight="1">
      <c r="A146" s="286"/>
      <c r="C146" s="298"/>
      <c r="D146" s="286"/>
      <c r="E146" s="286"/>
      <c r="F146" s="286"/>
      <c r="G146" s="300"/>
      <c r="H146" s="286"/>
      <c r="I146" s="286"/>
      <c r="J146" s="286"/>
      <c r="K146" s="300"/>
    </row>
    <row r="147" spans="1:14" ht="15" customHeight="1">
      <c r="A147" s="286"/>
      <c r="C147" s="299"/>
      <c r="F147" s="286"/>
      <c r="G147" s="300"/>
      <c r="H147" s="286"/>
      <c r="I147" s="286"/>
      <c r="J147" s="288"/>
      <c r="K147" s="300"/>
      <c r="L147" s="286"/>
      <c r="M147" s="286"/>
      <c r="N147" s="286"/>
    </row>
    <row r="148" spans="1:14" ht="15" customHeight="1">
      <c r="A148" s="286"/>
      <c r="C148" s="299"/>
      <c r="F148" s="286"/>
      <c r="G148" s="300"/>
      <c r="H148" s="286"/>
      <c r="I148" s="286"/>
      <c r="J148" s="286"/>
      <c r="K148" s="300"/>
      <c r="L148" s="286"/>
      <c r="M148" s="286"/>
      <c r="N148" s="286"/>
    </row>
    <row r="149" spans="1:14" ht="15" customHeight="1">
      <c r="A149" s="286"/>
      <c r="C149" s="303"/>
      <c r="F149" s="286"/>
      <c r="G149" s="300"/>
      <c r="H149" s="286"/>
      <c r="I149" s="286"/>
      <c r="J149" s="286"/>
      <c r="K149" s="300"/>
      <c r="L149" s="286"/>
      <c r="M149" s="286"/>
      <c r="N149" s="286"/>
    </row>
    <row r="150" spans="1:14" ht="15" customHeight="1">
      <c r="A150" s="286"/>
      <c r="C150" s="299"/>
      <c r="D150" s="74"/>
      <c r="F150" s="286"/>
      <c r="G150" s="300"/>
      <c r="H150" s="286"/>
      <c r="I150" s="286"/>
      <c r="J150" s="288"/>
      <c r="K150" s="300"/>
    </row>
    <row r="151" spans="1:14" ht="15" customHeight="1">
      <c r="A151" s="286"/>
      <c r="C151" s="299"/>
      <c r="F151" s="286"/>
      <c r="G151" s="300"/>
      <c r="H151" s="286"/>
      <c r="I151" s="286"/>
      <c r="J151" s="286"/>
      <c r="K151" s="300"/>
      <c r="L151" s="286"/>
      <c r="M151" s="286"/>
      <c r="N151" s="286"/>
    </row>
    <row r="152" spans="1:14" ht="15" customHeight="1">
      <c r="A152" s="286"/>
      <c r="C152" s="299"/>
      <c r="D152" s="74"/>
      <c r="F152" s="286"/>
      <c r="G152" s="300"/>
      <c r="H152" s="286"/>
      <c r="I152" s="286"/>
      <c r="J152" s="288"/>
      <c r="K152" s="300"/>
    </row>
    <row r="153" spans="1:14" ht="15" customHeight="1">
      <c r="A153" s="286"/>
      <c r="C153" s="299"/>
      <c r="D153" s="74"/>
      <c r="F153" s="286"/>
      <c r="G153" s="300"/>
      <c r="H153" s="286"/>
      <c r="I153" s="286"/>
      <c r="J153" s="288"/>
      <c r="K153" s="300"/>
    </row>
    <row r="154" spans="1:14" ht="15" customHeight="1">
      <c r="A154" s="286"/>
      <c r="C154" s="304"/>
      <c r="F154" s="299"/>
      <c r="G154" s="286"/>
      <c r="I154" s="286"/>
      <c r="J154" s="286"/>
      <c r="K154" s="286"/>
      <c r="L154" s="252"/>
      <c r="M154" s="252"/>
      <c r="N154" s="252"/>
    </row>
    <row r="155" spans="1:14" ht="15" customHeight="1">
      <c r="A155" s="286"/>
      <c r="C155" s="301"/>
      <c r="H155" s="286"/>
      <c r="I155" s="286"/>
      <c r="J155" s="286"/>
      <c r="K155" s="286"/>
      <c r="L155" s="252"/>
      <c r="M155" s="252"/>
      <c r="N155" s="252"/>
    </row>
    <row r="156" spans="1:14" ht="15" customHeight="1">
      <c r="A156" s="286"/>
      <c r="C156" s="301"/>
      <c r="D156" s="286"/>
      <c r="E156" s="252"/>
      <c r="F156" s="286"/>
      <c r="G156" s="302"/>
      <c r="H156" s="286"/>
      <c r="I156" s="286"/>
      <c r="J156" s="286"/>
      <c r="K156" s="286"/>
      <c r="L156" s="288"/>
      <c r="M156" s="252"/>
      <c r="N156" s="252"/>
    </row>
    <row r="157" spans="1:14" ht="15" customHeight="1">
      <c r="A157" s="286"/>
      <c r="F157" s="286"/>
      <c r="G157" s="300"/>
      <c r="H157" s="286"/>
      <c r="I157" s="286"/>
      <c r="K157" s="300"/>
      <c r="L157" s="286"/>
      <c r="M157" s="286"/>
      <c r="N157" s="286"/>
    </row>
    <row r="158" spans="1:14" ht="15" customHeight="1">
      <c r="A158" s="286"/>
      <c r="C158" s="299"/>
      <c r="F158" s="286"/>
      <c r="G158" s="300"/>
      <c r="H158" s="286"/>
      <c r="I158" s="286"/>
      <c r="J158" s="288"/>
      <c r="K158" s="300"/>
      <c r="L158" s="286"/>
      <c r="M158" s="286"/>
      <c r="N158" s="286"/>
    </row>
    <row r="159" spans="1:14" ht="15" customHeight="1">
      <c r="A159" s="286"/>
      <c r="C159" s="299"/>
      <c r="F159" s="286"/>
      <c r="G159" s="300"/>
      <c r="H159" s="286"/>
      <c r="I159" s="286"/>
      <c r="J159" s="286"/>
      <c r="K159" s="300"/>
      <c r="L159" s="286"/>
      <c r="M159" s="286"/>
      <c r="N159" s="286"/>
    </row>
    <row r="160" spans="1:14" ht="15" customHeight="1">
      <c r="A160" s="286"/>
      <c r="C160" s="299"/>
      <c r="D160" s="74"/>
      <c r="F160" s="286"/>
      <c r="G160" s="300"/>
      <c r="H160" s="286"/>
      <c r="I160" s="286"/>
      <c r="J160" s="288"/>
      <c r="K160" s="300"/>
      <c r="L160" s="286"/>
      <c r="M160" s="286"/>
      <c r="N160" s="286"/>
    </row>
    <row r="161" spans="1:14" ht="15" customHeight="1">
      <c r="A161" s="286"/>
      <c r="C161" s="299"/>
      <c r="D161" s="74"/>
      <c r="F161" s="299"/>
      <c r="G161" s="300"/>
      <c r="H161" s="286"/>
      <c r="I161" s="286"/>
      <c r="J161" s="288"/>
      <c r="K161" s="300"/>
      <c r="L161" s="286"/>
      <c r="M161" s="286"/>
      <c r="N161" s="286"/>
    </row>
    <row r="162" spans="1:14" ht="15" customHeight="1">
      <c r="A162" s="286"/>
      <c r="C162" s="299"/>
      <c r="D162" s="74"/>
      <c r="G162" s="300"/>
      <c r="H162" s="286"/>
      <c r="I162" s="286"/>
      <c r="J162" s="288"/>
      <c r="K162" s="300"/>
      <c r="L162" s="286"/>
      <c r="M162" s="286"/>
      <c r="N162" s="286"/>
    </row>
    <row r="163" spans="1:14" ht="15" customHeight="1">
      <c r="A163" s="286"/>
      <c r="C163" s="298"/>
      <c r="D163" s="286"/>
      <c r="E163" s="288"/>
      <c r="F163" s="286"/>
      <c r="G163" s="302"/>
      <c r="H163" s="286"/>
      <c r="I163" s="286"/>
      <c r="J163" s="286"/>
      <c r="K163" s="286"/>
      <c r="L163" s="288"/>
      <c r="M163" s="252"/>
      <c r="N163" s="252"/>
    </row>
    <row r="164" spans="1:14" ht="15" customHeight="1">
      <c r="A164" s="286"/>
      <c r="C164" s="298"/>
      <c r="D164" s="286"/>
      <c r="E164" s="286"/>
      <c r="F164" s="286"/>
      <c r="G164" s="300"/>
      <c r="H164" s="286"/>
      <c r="I164" s="286"/>
      <c r="J164" s="286"/>
      <c r="K164" s="300"/>
    </row>
    <row r="165" spans="1:14" ht="15" customHeight="1">
      <c r="A165" s="286"/>
      <c r="C165" s="299"/>
      <c r="F165" s="286"/>
      <c r="G165" s="300"/>
      <c r="H165" s="286"/>
      <c r="I165" s="286"/>
      <c r="J165" s="288"/>
      <c r="K165" s="300"/>
      <c r="L165" s="286"/>
      <c r="M165" s="286"/>
      <c r="N165" s="286"/>
    </row>
    <row r="166" spans="1:14" ht="15" customHeight="1">
      <c r="A166" s="286"/>
      <c r="C166" s="299"/>
      <c r="F166" s="286"/>
      <c r="G166" s="300"/>
      <c r="H166" s="286"/>
      <c r="I166" s="286"/>
      <c r="J166" s="286"/>
      <c r="K166" s="300"/>
      <c r="L166" s="286"/>
      <c r="M166" s="286"/>
      <c r="N166" s="286"/>
    </row>
    <row r="167" spans="1:14" ht="15" customHeight="1">
      <c r="A167" s="286"/>
      <c r="C167" s="299"/>
      <c r="D167" s="74"/>
      <c r="F167" s="286"/>
      <c r="G167" s="300"/>
      <c r="H167" s="286"/>
      <c r="I167" s="286"/>
      <c r="J167" s="288"/>
      <c r="K167" s="300"/>
      <c r="L167" s="286"/>
      <c r="M167" s="286"/>
      <c r="N167" s="286"/>
    </row>
    <row r="168" spans="1:14" ht="15" customHeight="1">
      <c r="A168" s="286"/>
      <c r="C168" s="299"/>
      <c r="D168" s="74"/>
      <c r="F168" s="286"/>
      <c r="G168" s="300"/>
      <c r="H168" s="286"/>
      <c r="I168" s="286"/>
      <c r="J168" s="288"/>
      <c r="K168" s="300"/>
      <c r="L168" s="286"/>
      <c r="M168" s="286"/>
      <c r="N168" s="286"/>
    </row>
    <row r="169" spans="1:14" ht="15" customHeight="1">
      <c r="A169" s="286"/>
      <c r="C169" s="299"/>
      <c r="D169" s="74"/>
      <c r="F169" s="286"/>
      <c r="G169" s="300"/>
      <c r="H169" s="286"/>
      <c r="I169" s="286"/>
      <c r="J169" s="288"/>
      <c r="K169" s="300"/>
      <c r="L169" s="286"/>
      <c r="M169" s="286"/>
      <c r="N169" s="286"/>
    </row>
    <row r="170" spans="1:14" ht="15" customHeight="1">
      <c r="A170" s="286"/>
      <c r="C170" s="298"/>
      <c r="D170" s="286"/>
      <c r="E170" s="288"/>
      <c r="F170" s="286"/>
      <c r="G170" s="302"/>
      <c r="H170" s="286"/>
      <c r="I170" s="286"/>
      <c r="J170" s="286"/>
      <c r="K170" s="286"/>
      <c r="L170" s="288"/>
      <c r="M170" s="252"/>
      <c r="N170" s="252"/>
    </row>
    <row r="171" spans="1:14" ht="15" customHeight="1">
      <c r="A171" s="286"/>
      <c r="C171" s="298"/>
      <c r="D171" s="286"/>
      <c r="E171" s="286"/>
      <c r="F171" s="286"/>
      <c r="G171" s="300"/>
      <c r="H171" s="286"/>
      <c r="I171" s="286"/>
      <c r="J171" s="286"/>
      <c r="K171" s="300"/>
    </row>
    <row r="172" spans="1:14" ht="15" customHeight="1">
      <c r="A172" s="286"/>
      <c r="C172" s="299"/>
      <c r="F172" s="286"/>
      <c r="G172" s="300"/>
      <c r="H172" s="286"/>
      <c r="I172" s="286"/>
      <c r="J172" s="288"/>
      <c r="K172" s="300"/>
      <c r="L172" s="286"/>
      <c r="M172" s="286"/>
      <c r="N172" s="286"/>
    </row>
    <row r="173" spans="1:14" ht="15" customHeight="1">
      <c r="A173" s="286"/>
      <c r="C173" s="299"/>
      <c r="F173" s="286"/>
      <c r="G173" s="300"/>
      <c r="H173" s="286"/>
      <c r="I173" s="286"/>
      <c r="J173" s="286"/>
      <c r="K173" s="300"/>
      <c r="L173" s="286"/>
      <c r="M173" s="286"/>
      <c r="N173" s="286"/>
    </row>
    <row r="174" spans="1:14" ht="15" customHeight="1">
      <c r="A174" s="286"/>
      <c r="C174" s="299"/>
      <c r="D174" s="74"/>
      <c r="F174" s="286"/>
      <c r="G174" s="300"/>
      <c r="H174" s="286"/>
      <c r="I174" s="286"/>
      <c r="J174" s="288"/>
      <c r="K174" s="300"/>
      <c r="L174" s="286"/>
      <c r="M174" s="286"/>
      <c r="N174" s="286"/>
    </row>
    <row r="175" spans="1:14" ht="15" customHeight="1">
      <c r="A175" s="286"/>
      <c r="C175" s="299"/>
      <c r="D175" s="74"/>
      <c r="G175" s="300"/>
      <c r="H175" s="286"/>
      <c r="I175" s="286"/>
      <c r="J175" s="288"/>
      <c r="K175" s="300"/>
      <c r="L175" s="286"/>
      <c r="M175" s="286"/>
      <c r="N175" s="286"/>
    </row>
    <row r="176" spans="1:14" ht="15" customHeight="1">
      <c r="A176" s="286"/>
      <c r="C176" s="301"/>
      <c r="H176" s="286"/>
      <c r="I176" s="286"/>
      <c r="J176" s="286"/>
      <c r="K176" s="286"/>
      <c r="L176" s="252"/>
      <c r="M176" s="252"/>
      <c r="N176" s="252"/>
    </row>
    <row r="177" spans="1:14" ht="15" customHeight="1">
      <c r="A177" s="286"/>
      <c r="C177" s="301"/>
      <c r="D177" s="286"/>
      <c r="E177" s="252"/>
      <c r="F177" s="286"/>
      <c r="G177" s="302"/>
      <c r="H177" s="286"/>
      <c r="I177" s="286"/>
      <c r="J177" s="286"/>
      <c r="K177" s="286"/>
      <c r="L177" s="288"/>
      <c r="M177" s="252"/>
      <c r="N177" s="252"/>
    </row>
    <row r="178" spans="1:14" ht="15" customHeight="1">
      <c r="A178" s="286"/>
      <c r="F178" s="286"/>
      <c r="G178" s="300"/>
      <c r="H178" s="286"/>
      <c r="I178" s="286"/>
      <c r="K178" s="300"/>
      <c r="L178" s="286"/>
      <c r="M178" s="286"/>
      <c r="N178" s="286"/>
    </row>
    <row r="179" spans="1:14" ht="15" customHeight="1">
      <c r="A179" s="286"/>
      <c r="C179" s="299"/>
      <c r="F179" s="286"/>
      <c r="G179" s="300"/>
      <c r="H179" s="286"/>
      <c r="I179" s="286"/>
      <c r="J179" s="288"/>
      <c r="K179" s="300"/>
      <c r="L179" s="286"/>
      <c r="M179" s="286"/>
      <c r="N179" s="286"/>
    </row>
    <row r="180" spans="1:14" ht="15" customHeight="1">
      <c r="A180" s="286"/>
      <c r="C180" s="299"/>
      <c r="F180" s="286"/>
      <c r="G180" s="300"/>
      <c r="H180" s="286"/>
      <c r="I180" s="286"/>
      <c r="J180" s="286"/>
      <c r="K180" s="300"/>
      <c r="L180" s="286"/>
      <c r="M180" s="286"/>
      <c r="N180" s="286"/>
    </row>
    <row r="181" spans="1:14" ht="15" customHeight="1">
      <c r="A181" s="286"/>
      <c r="C181" s="299"/>
      <c r="F181" s="286"/>
      <c r="G181" s="300"/>
      <c r="H181" s="286"/>
      <c r="I181" s="286"/>
      <c r="J181" s="286"/>
      <c r="K181" s="300"/>
      <c r="L181" s="286"/>
      <c r="M181" s="286"/>
      <c r="N181" s="286"/>
    </row>
    <row r="182" spans="1:14" ht="15" customHeight="1">
      <c r="A182" s="286"/>
      <c r="C182" s="299"/>
      <c r="D182" s="74"/>
      <c r="F182" s="286"/>
      <c r="G182" s="300"/>
      <c r="H182" s="286"/>
      <c r="I182" s="286"/>
      <c r="J182" s="288"/>
      <c r="K182" s="300"/>
      <c r="L182" s="286"/>
      <c r="M182" s="286"/>
      <c r="N182" s="286"/>
    </row>
    <row r="183" spans="1:14" ht="15" customHeight="1">
      <c r="A183" s="286"/>
      <c r="C183" s="299"/>
      <c r="D183" s="74"/>
      <c r="G183" s="300"/>
      <c r="H183" s="286"/>
      <c r="I183" s="286"/>
      <c r="J183" s="288"/>
      <c r="K183" s="300"/>
      <c r="L183" s="286"/>
      <c r="M183" s="286"/>
      <c r="N183" s="286"/>
    </row>
    <row r="184" spans="1:14" ht="15" customHeight="1">
      <c r="A184" s="286"/>
      <c r="H184" s="286"/>
      <c r="I184" s="286"/>
      <c r="J184" s="286"/>
      <c r="K184" s="286"/>
      <c r="L184" s="252"/>
      <c r="M184" s="252"/>
      <c r="N184" s="252"/>
    </row>
    <row r="185" spans="1:14" ht="15" customHeight="1">
      <c r="A185" s="286"/>
      <c r="C185" s="301"/>
      <c r="D185" s="286"/>
      <c r="E185" s="252"/>
      <c r="F185" s="286"/>
      <c r="G185" s="302"/>
      <c r="H185" s="286"/>
      <c r="I185" s="286"/>
      <c r="J185" s="286"/>
      <c r="K185" s="286"/>
      <c r="L185" s="288"/>
      <c r="M185" s="252"/>
      <c r="N185" s="252"/>
    </row>
    <row r="186" spans="1:14" ht="15" customHeight="1">
      <c r="A186" s="286"/>
      <c r="F186" s="286"/>
      <c r="G186" s="300"/>
      <c r="H186" s="286"/>
      <c r="I186" s="286"/>
      <c r="K186" s="300"/>
      <c r="L186" s="286"/>
      <c r="M186" s="286"/>
      <c r="N186" s="286"/>
    </row>
    <row r="187" spans="1:14" ht="15" customHeight="1">
      <c r="A187" s="286"/>
      <c r="C187" s="299"/>
      <c r="F187" s="286"/>
      <c r="G187" s="300"/>
      <c r="H187" s="286"/>
      <c r="I187" s="286"/>
      <c r="J187" s="288"/>
      <c r="K187" s="300"/>
      <c r="L187" s="286"/>
      <c r="M187" s="286"/>
      <c r="N187" s="286"/>
    </row>
    <row r="188" spans="1:14" ht="15" customHeight="1">
      <c r="A188" s="286"/>
      <c r="C188" s="299"/>
      <c r="F188" s="286"/>
      <c r="G188" s="300"/>
      <c r="H188" s="286"/>
      <c r="I188" s="286"/>
      <c r="J188" s="286"/>
      <c r="K188" s="300"/>
      <c r="L188" s="286"/>
      <c r="M188" s="286"/>
      <c r="N188" s="286"/>
    </row>
    <row r="189" spans="1:14" ht="15" customHeight="1">
      <c r="A189" s="286"/>
      <c r="C189" s="299"/>
      <c r="F189" s="286"/>
      <c r="G189" s="300"/>
      <c r="H189" s="286"/>
      <c r="I189" s="286"/>
      <c r="J189" s="286"/>
      <c r="K189" s="300"/>
      <c r="L189" s="286"/>
      <c r="M189" s="286"/>
      <c r="N189" s="286"/>
    </row>
    <row r="190" spans="1:14" ht="15" customHeight="1">
      <c r="A190" s="286"/>
      <c r="C190" s="299"/>
      <c r="D190" s="74"/>
      <c r="F190" s="286"/>
      <c r="G190" s="300"/>
      <c r="H190" s="286"/>
      <c r="I190" s="286"/>
      <c r="J190" s="288"/>
      <c r="K190" s="300"/>
      <c r="L190" s="286"/>
      <c r="M190" s="286"/>
      <c r="N190" s="286"/>
    </row>
    <row r="191" spans="1:14" ht="15" customHeight="1">
      <c r="A191" s="286"/>
      <c r="C191" s="299"/>
      <c r="D191" s="74"/>
      <c r="G191" s="300"/>
      <c r="H191" s="286"/>
      <c r="I191" s="286"/>
      <c r="J191" s="288"/>
      <c r="K191" s="300"/>
      <c r="L191" s="286"/>
      <c r="M191" s="286"/>
      <c r="N191" s="286"/>
    </row>
    <row r="192" spans="1:14" ht="15" customHeight="1">
      <c r="A192" s="286"/>
      <c r="C192" s="301"/>
      <c r="H192" s="286"/>
      <c r="I192" s="286"/>
      <c r="J192" s="286"/>
      <c r="K192" s="286"/>
      <c r="L192" s="252"/>
      <c r="M192" s="252"/>
      <c r="N192" s="252"/>
    </row>
    <row r="193" spans="1:14" ht="15" customHeight="1">
      <c r="A193" s="286"/>
      <c r="C193" s="301"/>
      <c r="D193" s="286"/>
      <c r="E193" s="252"/>
      <c r="F193" s="286"/>
      <c r="G193" s="302"/>
      <c r="H193" s="286"/>
      <c r="I193" s="286"/>
      <c r="J193" s="286"/>
      <c r="K193" s="286"/>
      <c r="L193" s="288"/>
      <c r="M193" s="252"/>
      <c r="N193" s="252"/>
    </row>
    <row r="194" spans="1:14" ht="15" customHeight="1">
      <c r="A194" s="286"/>
      <c r="F194" s="286"/>
      <c r="G194" s="300"/>
      <c r="H194" s="286"/>
      <c r="I194" s="286"/>
      <c r="K194" s="300"/>
      <c r="L194" s="286"/>
      <c r="M194" s="286"/>
      <c r="N194" s="286"/>
    </row>
    <row r="195" spans="1:14" ht="15" customHeight="1">
      <c r="A195" s="286"/>
      <c r="C195" s="299"/>
      <c r="F195" s="286"/>
      <c r="G195" s="300"/>
      <c r="H195" s="286"/>
      <c r="I195" s="286"/>
      <c r="J195" s="288"/>
      <c r="K195" s="300"/>
      <c r="L195" s="286"/>
      <c r="M195" s="286"/>
      <c r="N195" s="286"/>
    </row>
    <row r="196" spans="1:14" ht="15" customHeight="1">
      <c r="A196" s="286"/>
      <c r="C196" s="299"/>
      <c r="F196" s="286"/>
      <c r="G196" s="300"/>
      <c r="H196" s="286"/>
      <c r="I196" s="286"/>
      <c r="J196" s="286"/>
      <c r="K196" s="300"/>
      <c r="L196" s="286"/>
      <c r="M196" s="286"/>
      <c r="N196" s="286"/>
    </row>
    <row r="197" spans="1:14" ht="15" customHeight="1">
      <c r="A197" s="286"/>
      <c r="C197" s="299"/>
      <c r="F197" s="286"/>
      <c r="G197" s="300"/>
      <c r="H197" s="286"/>
      <c r="I197" s="286"/>
      <c r="J197" s="286"/>
      <c r="K197" s="300"/>
      <c r="L197" s="286"/>
      <c r="M197" s="286"/>
      <c r="N197" s="286"/>
    </row>
    <row r="198" spans="1:14" ht="15" customHeight="1">
      <c r="A198" s="286"/>
      <c r="C198" s="299"/>
      <c r="D198" s="74"/>
      <c r="F198" s="286"/>
      <c r="G198" s="300"/>
      <c r="H198" s="286"/>
      <c r="I198" s="286"/>
      <c r="J198" s="288"/>
      <c r="K198" s="300"/>
      <c r="L198" s="286"/>
      <c r="M198" s="286"/>
      <c r="N198" s="286"/>
    </row>
    <row r="199" spans="1:14" ht="15" customHeight="1">
      <c r="A199" s="286"/>
      <c r="C199" s="299"/>
      <c r="D199" s="74"/>
      <c r="G199" s="300"/>
      <c r="H199" s="286"/>
      <c r="I199" s="286"/>
      <c r="J199" s="288"/>
      <c r="K199" s="300"/>
      <c r="L199" s="286"/>
      <c r="M199" s="286"/>
      <c r="N199" s="286"/>
    </row>
    <row r="200" spans="1:14" ht="15" customHeight="1">
      <c r="A200" s="286"/>
      <c r="H200" s="286"/>
      <c r="I200" s="286"/>
      <c r="J200" s="286"/>
      <c r="K200" s="286"/>
      <c r="L200" s="252"/>
      <c r="M200" s="252"/>
      <c r="N200" s="252"/>
    </row>
    <row r="201" spans="1:14" ht="15" customHeight="1">
      <c r="A201" s="286"/>
      <c r="C201" s="301"/>
      <c r="D201" s="286"/>
      <c r="E201" s="252"/>
      <c r="F201" s="286"/>
      <c r="G201" s="302"/>
      <c r="H201" s="286"/>
      <c r="I201" s="286"/>
      <c r="J201" s="286"/>
      <c r="K201" s="286"/>
      <c r="L201" s="288"/>
      <c r="M201" s="252"/>
      <c r="N201" s="252"/>
    </row>
    <row r="202" spans="1:14" ht="15" customHeight="1">
      <c r="A202" s="286"/>
      <c r="F202" s="286"/>
      <c r="G202" s="300"/>
      <c r="H202" s="286"/>
      <c r="I202" s="286"/>
      <c r="K202" s="300"/>
      <c r="L202" s="286"/>
      <c r="M202" s="286"/>
      <c r="N202" s="286"/>
    </row>
    <row r="203" spans="1:14" ht="15" customHeight="1">
      <c r="A203" s="286"/>
      <c r="C203" s="299"/>
      <c r="F203" s="286"/>
      <c r="G203" s="300"/>
      <c r="H203" s="286"/>
      <c r="I203" s="286"/>
      <c r="J203" s="288"/>
      <c r="K203" s="300"/>
      <c r="L203" s="286"/>
      <c r="M203" s="286"/>
      <c r="N203" s="286"/>
    </row>
    <row r="204" spans="1:14" ht="15" customHeight="1">
      <c r="A204" s="286"/>
      <c r="C204" s="299"/>
      <c r="F204" s="286"/>
      <c r="G204" s="300"/>
      <c r="H204" s="286"/>
      <c r="I204" s="286"/>
      <c r="J204" s="286"/>
      <c r="K204" s="300"/>
      <c r="L204" s="286"/>
      <c r="M204" s="286"/>
      <c r="N204" s="286"/>
    </row>
    <row r="205" spans="1:14" ht="15" customHeight="1">
      <c r="A205" s="286"/>
      <c r="C205" s="299"/>
      <c r="F205" s="286"/>
      <c r="G205" s="300"/>
      <c r="H205" s="286"/>
      <c r="I205" s="286"/>
      <c r="J205" s="286"/>
      <c r="K205" s="300"/>
      <c r="L205" s="286"/>
      <c r="M205" s="286"/>
      <c r="N205" s="286"/>
    </row>
    <row r="206" spans="1:14" ht="15" customHeight="1">
      <c r="A206" s="286"/>
      <c r="C206" s="299"/>
      <c r="D206" s="74"/>
      <c r="F206" s="286"/>
      <c r="G206" s="300"/>
      <c r="H206" s="286"/>
      <c r="I206" s="286"/>
      <c r="J206" s="288"/>
      <c r="K206" s="300"/>
      <c r="L206" s="286"/>
      <c r="M206" s="286"/>
      <c r="N206" s="286"/>
    </row>
    <row r="207" spans="1:14" ht="15" customHeight="1">
      <c r="A207" s="286"/>
      <c r="C207" s="299"/>
      <c r="D207" s="74"/>
      <c r="G207" s="300"/>
      <c r="H207" s="286"/>
      <c r="I207" s="286"/>
      <c r="J207" s="288"/>
      <c r="K207" s="300"/>
      <c r="L207" s="286"/>
      <c r="M207" s="286"/>
      <c r="N207" s="286"/>
    </row>
    <row r="208" spans="1:14" ht="15" customHeight="1">
      <c r="A208" s="286"/>
      <c r="H208" s="286"/>
      <c r="I208" s="286"/>
      <c r="J208" s="286"/>
      <c r="K208" s="286"/>
      <c r="L208" s="252"/>
      <c r="M208" s="252"/>
      <c r="N208" s="252"/>
    </row>
    <row r="209" spans="1:14" ht="15" customHeight="1">
      <c r="A209" s="286"/>
      <c r="C209" s="301"/>
      <c r="D209" s="286"/>
      <c r="E209" s="252"/>
      <c r="F209" s="286"/>
      <c r="G209" s="302"/>
      <c r="H209" s="286"/>
      <c r="I209" s="286"/>
      <c r="J209" s="286"/>
      <c r="K209" s="286"/>
      <c r="L209" s="288"/>
      <c r="M209" s="252"/>
      <c r="N209" s="252"/>
    </row>
    <row r="210" spans="1:14" ht="15" customHeight="1">
      <c r="A210" s="286"/>
      <c r="F210" s="286"/>
      <c r="G210" s="300"/>
      <c r="H210" s="286"/>
      <c r="I210" s="286"/>
      <c r="K210" s="300"/>
      <c r="L210" s="286"/>
      <c r="M210" s="286"/>
      <c r="N210" s="286"/>
    </row>
    <row r="211" spans="1:14" ht="15" customHeight="1">
      <c r="A211" s="286"/>
      <c r="C211" s="299"/>
      <c r="F211" s="286"/>
      <c r="G211" s="300"/>
      <c r="H211" s="286"/>
      <c r="I211" s="286"/>
      <c r="J211" s="288"/>
      <c r="K211" s="300"/>
      <c r="L211" s="286"/>
      <c r="M211" s="286"/>
      <c r="N211" s="286"/>
    </row>
    <row r="212" spans="1:14" ht="15" customHeight="1">
      <c r="A212" s="286"/>
      <c r="C212" s="299"/>
      <c r="F212" s="286"/>
      <c r="G212" s="300"/>
      <c r="H212" s="286"/>
      <c r="I212" s="286"/>
      <c r="J212" s="286"/>
      <c r="K212" s="300"/>
      <c r="L212" s="286"/>
      <c r="M212" s="286"/>
      <c r="N212" s="286"/>
    </row>
    <row r="213" spans="1:14" ht="15" customHeight="1">
      <c r="A213" s="286"/>
      <c r="C213" s="299"/>
      <c r="F213" s="286"/>
      <c r="G213" s="300"/>
      <c r="H213" s="286"/>
      <c r="I213" s="286"/>
      <c r="J213" s="286"/>
      <c r="K213" s="300"/>
      <c r="L213" s="286"/>
      <c r="M213" s="286"/>
      <c r="N213" s="286"/>
    </row>
    <row r="214" spans="1:14" ht="15" customHeight="1">
      <c r="A214" s="286"/>
      <c r="C214" s="299"/>
      <c r="D214" s="74"/>
      <c r="F214" s="286"/>
      <c r="G214" s="300"/>
      <c r="H214" s="286"/>
      <c r="I214" s="286"/>
      <c r="J214" s="288"/>
      <c r="K214" s="300"/>
      <c r="L214" s="286"/>
      <c r="M214" s="286"/>
      <c r="N214" s="286"/>
    </row>
    <row r="215" spans="1:14" ht="15" customHeight="1">
      <c r="A215" s="286"/>
      <c r="C215" s="70"/>
      <c r="H215" s="286"/>
      <c r="I215" s="286"/>
      <c r="J215" s="286"/>
      <c r="K215" s="300"/>
    </row>
    <row r="216" spans="1:14" ht="15" customHeight="1">
      <c r="A216" s="286"/>
      <c r="C216" s="70"/>
      <c r="D216" s="286"/>
      <c r="E216" s="286"/>
      <c r="F216" s="286"/>
      <c r="G216" s="302"/>
      <c r="H216" s="286"/>
      <c r="I216" s="286"/>
      <c r="J216" s="286"/>
      <c r="K216" s="300"/>
      <c r="L216" s="288"/>
      <c r="M216" s="252"/>
      <c r="N216" s="252"/>
    </row>
    <row r="217" spans="1:14" ht="15" customHeight="1">
      <c r="A217" s="286"/>
      <c r="C217" s="70"/>
      <c r="D217" s="286"/>
      <c r="F217" s="286"/>
      <c r="G217" s="300"/>
      <c r="H217" s="286"/>
      <c r="I217" s="286"/>
      <c r="J217" s="286"/>
      <c r="K217" s="300"/>
    </row>
    <row r="218" spans="1:14" ht="15" customHeight="1">
      <c r="A218" s="286"/>
      <c r="B218" s="286"/>
      <c r="C218" s="299"/>
      <c r="H218" s="286"/>
      <c r="I218" s="286"/>
      <c r="J218" s="288"/>
      <c r="K218" s="300"/>
    </row>
    <row r="219" spans="1:14" ht="15" customHeight="1">
      <c r="A219" s="286"/>
      <c r="C219" s="299"/>
      <c r="D219" s="286"/>
      <c r="F219" s="286"/>
      <c r="G219" s="286"/>
      <c r="H219" s="286"/>
      <c r="I219" s="286"/>
      <c r="J219" s="288"/>
      <c r="K219" s="300"/>
    </row>
    <row r="220" spans="1:14" ht="15" customHeight="1">
      <c r="A220" s="286"/>
      <c r="C220" s="283"/>
      <c r="D220" s="286"/>
      <c r="E220" s="286"/>
      <c r="F220" s="286"/>
      <c r="G220" s="286"/>
      <c r="H220" s="286"/>
      <c r="I220" s="286"/>
      <c r="J220" s="286"/>
      <c r="K220" s="286"/>
      <c r="L220" s="286"/>
      <c r="M220" s="286"/>
      <c r="N220" s="286"/>
    </row>
    <row r="221" spans="1:14" ht="15" customHeight="1">
      <c r="A221" s="286"/>
      <c r="C221" s="298"/>
      <c r="D221" s="286"/>
      <c r="E221" s="286"/>
      <c r="F221" s="286"/>
      <c r="G221" s="286"/>
      <c r="H221" s="286"/>
      <c r="I221" s="286"/>
      <c r="J221" s="286"/>
      <c r="K221" s="286"/>
      <c r="L221" s="286"/>
      <c r="M221" s="286"/>
      <c r="N221" s="286"/>
    </row>
    <row r="222" spans="1:14" ht="15" customHeight="1">
      <c r="A222" s="286"/>
      <c r="C222" s="283"/>
      <c r="D222" s="286"/>
      <c r="E222" s="286"/>
      <c r="F222" s="286"/>
      <c r="G222" s="286"/>
      <c r="H222" s="286"/>
      <c r="I222" s="286"/>
      <c r="J222" s="286"/>
      <c r="K222" s="286"/>
      <c r="L222" s="286"/>
      <c r="M222" s="286"/>
      <c r="N222" s="286"/>
    </row>
    <row r="223" spans="1:14" ht="15" customHeight="1">
      <c r="A223" s="286"/>
      <c r="C223" s="283"/>
      <c r="D223" s="286"/>
      <c r="E223" s="286"/>
      <c r="F223" s="286"/>
      <c r="G223" s="286"/>
      <c r="H223" s="286"/>
      <c r="I223" s="286"/>
      <c r="J223" s="286"/>
      <c r="K223" s="286"/>
      <c r="L223" s="286"/>
      <c r="M223" s="286"/>
      <c r="N223" s="286"/>
    </row>
    <row r="224" spans="1:14" ht="15" customHeight="1">
      <c r="A224" s="286"/>
      <c r="C224" s="283"/>
      <c r="D224" s="286"/>
      <c r="E224" s="286"/>
      <c r="F224" s="286"/>
      <c r="G224" s="286"/>
      <c r="H224" s="286"/>
      <c r="I224" s="286"/>
      <c r="J224" s="286"/>
      <c r="K224" s="286"/>
      <c r="L224" s="286"/>
      <c r="M224" s="286"/>
      <c r="N224" s="286"/>
    </row>
    <row r="225" spans="1:14" ht="15" customHeight="1">
      <c r="A225" s="286"/>
      <c r="C225" s="283"/>
      <c r="D225" s="286"/>
      <c r="E225" s="286"/>
      <c r="F225" s="286"/>
      <c r="G225" s="286"/>
      <c r="H225" s="286"/>
      <c r="I225" s="286"/>
      <c r="J225" s="286"/>
      <c r="K225" s="286"/>
      <c r="L225" s="286"/>
      <c r="M225" s="286"/>
      <c r="N225" s="286"/>
    </row>
    <row r="226" spans="1:14" ht="15" customHeight="1">
      <c r="A226" s="286"/>
      <c r="C226" s="283"/>
      <c r="D226" s="286"/>
      <c r="E226" s="286"/>
      <c r="F226" s="286"/>
      <c r="G226" s="286"/>
      <c r="H226" s="286"/>
      <c r="I226" s="286"/>
      <c r="J226" s="286"/>
      <c r="K226" s="286"/>
      <c r="L226" s="286"/>
      <c r="M226" s="286"/>
      <c r="N226" s="286"/>
    </row>
    <row r="227" spans="1:14" ht="15" customHeight="1">
      <c r="A227" s="286"/>
      <c r="C227" s="283"/>
      <c r="D227" s="286"/>
      <c r="E227" s="286"/>
      <c r="F227" s="286"/>
      <c r="G227" s="286"/>
      <c r="H227" s="286"/>
      <c r="I227" s="286"/>
      <c r="J227" s="286"/>
      <c r="K227" s="286"/>
      <c r="L227" s="286"/>
      <c r="M227" s="286"/>
      <c r="N227" s="286"/>
    </row>
    <row r="228" spans="1:14" ht="15" customHeight="1">
      <c r="A228" s="286"/>
      <c r="C228" s="283"/>
      <c r="D228" s="286"/>
      <c r="E228" s="286"/>
      <c r="F228" s="286"/>
      <c r="G228" s="286"/>
      <c r="H228" s="286"/>
      <c r="I228" s="286"/>
      <c r="J228" s="286"/>
      <c r="K228" s="286"/>
      <c r="L228" s="286"/>
      <c r="M228" s="286"/>
      <c r="N228" s="286"/>
    </row>
    <row r="229" spans="1:14" ht="15" customHeight="1">
      <c r="A229" s="286"/>
      <c r="H229" s="286"/>
      <c r="J229" s="286"/>
    </row>
    <row r="230" spans="1:14" ht="15" customHeight="1">
      <c r="D230" s="286"/>
      <c r="E230" s="286"/>
      <c r="F230" s="286"/>
      <c r="G230" s="302"/>
      <c r="H230" s="286"/>
      <c r="J230" s="286"/>
      <c r="K230" s="300"/>
    </row>
    <row r="231" spans="1:14" ht="15" customHeight="1">
      <c r="G231" s="300"/>
      <c r="H231" s="286"/>
      <c r="I231" s="286"/>
      <c r="J231" s="252"/>
      <c r="K231" s="300"/>
    </row>
    <row r="232" spans="1:14" ht="15" customHeight="1">
      <c r="H232" s="286"/>
      <c r="I232" s="286"/>
      <c r="J232" s="252"/>
      <c r="K232" s="300"/>
    </row>
    <row r="233" spans="1:14" ht="15" customHeight="1">
      <c r="A233" s="286"/>
      <c r="H233" s="286"/>
      <c r="I233" s="286"/>
      <c r="J233" s="288"/>
      <c r="K233" s="300"/>
    </row>
    <row r="234" spans="1:14" ht="15" customHeight="1"/>
    <row r="235" spans="1:14" ht="15" customHeight="1"/>
    <row r="236" spans="1:14" ht="15" customHeight="1"/>
    <row r="237" spans="1:14" ht="15" customHeight="1"/>
    <row r="238" spans="1:14" ht="15" customHeight="1"/>
    <row r="239" spans="1:14" ht="15" customHeight="1"/>
    <row r="240" spans="1:14" ht="15" customHeight="1"/>
    <row r="241" spans="1:11" ht="15" customHeight="1"/>
    <row r="242" spans="1:11" ht="15" customHeight="1"/>
    <row r="243" spans="1:11" ht="15" customHeight="1"/>
    <row r="244" spans="1:11" ht="15" customHeight="1">
      <c r="A244" s="286"/>
      <c r="E244" s="286"/>
      <c r="F244" s="286"/>
      <c r="G244" s="302"/>
    </row>
    <row r="245" spans="1:11" ht="15" customHeight="1">
      <c r="G245" s="300"/>
    </row>
    <row r="246" spans="1:11" ht="15" customHeight="1">
      <c r="K246" s="300"/>
    </row>
    <row r="247" spans="1:11" ht="15" customHeight="1">
      <c r="C247" s="299"/>
      <c r="H247" s="286"/>
      <c r="I247" s="286"/>
      <c r="J247" s="288"/>
      <c r="K247" s="300"/>
    </row>
    <row r="248" spans="1:11" ht="15" customHeight="1">
      <c r="C248" s="299"/>
      <c r="H248" s="286"/>
      <c r="I248" s="286"/>
      <c r="J248" s="286"/>
      <c r="K248" s="300"/>
    </row>
    <row r="249" spans="1:11" ht="15" customHeight="1">
      <c r="C249" s="299"/>
      <c r="H249" s="286"/>
      <c r="I249" s="286"/>
      <c r="J249" s="286"/>
      <c r="K249" s="300"/>
    </row>
    <row r="250" spans="1:11" ht="15" customHeight="1">
      <c r="C250" s="299"/>
      <c r="H250" s="286"/>
      <c r="I250" s="286"/>
      <c r="J250" s="288"/>
      <c r="K250" s="300"/>
    </row>
    <row r="251" spans="1:11" ht="15" customHeight="1"/>
    <row r="252" spans="1:11" ht="15" customHeight="1"/>
    <row r="253" spans="1:11" ht="15" customHeight="1"/>
    <row r="254" spans="1:11" ht="15" customHeight="1"/>
    <row r="255" spans="1:11" ht="15" customHeight="1"/>
    <row r="256" spans="1:11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</sheetData>
  <dataConsolidate/>
  <mergeCells count="23">
    <mergeCell ref="L7:L9"/>
    <mergeCell ref="M7:P7"/>
    <mergeCell ref="H8:H9"/>
    <mergeCell ref="I8:I9"/>
    <mergeCell ref="J8:J9"/>
    <mergeCell ref="K8:K9"/>
    <mergeCell ref="M8:M9"/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2" manualBreakCount="2">
    <brk id="39" max="15" man="1"/>
    <brk id="6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0ADD-3C53-4BF6-B530-6D2048A57568}">
  <sheetPr>
    <tabColor rgb="FFFFFF00"/>
  </sheetPr>
  <dimension ref="A1:R398"/>
  <sheetViews>
    <sheetView showGridLines="0" showWhiteSpace="0" view="pageBreakPreview" zoomScaleNormal="100" zoomScaleSheetLayoutView="100" zoomScalePageLayoutView="80" workbookViewId="0">
      <selection activeCell="A12" sqref="A12:P103"/>
    </sheetView>
  </sheetViews>
  <sheetFormatPr defaultRowHeight="12.75"/>
  <cols>
    <col min="1" max="1" width="4.140625" style="70" customWidth="1"/>
    <col min="2" max="2" width="9" style="73" customWidth="1"/>
    <col min="3" max="3" width="46.7109375" style="74" customWidth="1"/>
    <col min="4" max="4" width="6.85546875" style="70" customWidth="1"/>
    <col min="5" max="5" width="7.42578125" style="70" customWidth="1"/>
    <col min="6" max="6" width="7.5703125" style="70" customWidth="1"/>
    <col min="7" max="7" width="7.85546875" style="70" customWidth="1"/>
    <col min="8" max="8" width="6" style="70" customWidth="1"/>
    <col min="9" max="9" width="6.42578125" style="70" customWidth="1"/>
    <col min="10" max="10" width="7" style="70" customWidth="1"/>
    <col min="11" max="11" width="8.42578125" style="70" customWidth="1"/>
    <col min="12" max="12" width="7.5703125" style="70" customWidth="1"/>
    <col min="13" max="13" width="10.140625" style="70" customWidth="1"/>
    <col min="14" max="14" width="11.7109375" style="70" customWidth="1"/>
    <col min="15" max="15" width="8.28515625" style="70" customWidth="1"/>
    <col min="16" max="16" width="9.7109375" style="70" customWidth="1"/>
    <col min="17" max="17" width="10.140625" style="70" bestFit="1" customWidth="1"/>
    <col min="18" max="18" width="9.28515625" style="70" bestFit="1" customWidth="1"/>
    <col min="19" max="254" width="9.140625" style="70"/>
    <col min="255" max="255" width="4.140625" style="70" customWidth="1"/>
    <col min="256" max="256" width="7.42578125" style="70" customWidth="1"/>
    <col min="257" max="257" width="42.85546875" style="70" customWidth="1"/>
    <col min="258" max="258" width="6.85546875" style="70" customWidth="1"/>
    <col min="259" max="259" width="7.42578125" style="70" customWidth="1"/>
    <col min="260" max="260" width="7.5703125" style="70" customWidth="1"/>
    <col min="261" max="261" width="7.85546875" style="70" customWidth="1"/>
    <col min="262" max="262" width="6" style="70" customWidth="1"/>
    <col min="263" max="263" width="6.42578125" style="70" customWidth="1"/>
    <col min="264" max="264" width="7" style="70" customWidth="1"/>
    <col min="265" max="265" width="8.42578125" style="70" customWidth="1"/>
    <col min="266" max="266" width="7.5703125" style="70" customWidth="1"/>
    <col min="267" max="267" width="7.7109375" style="70" customWidth="1"/>
    <col min="268" max="268" width="9.7109375" style="70" customWidth="1"/>
    <col min="269" max="269" width="8.28515625" style="70" customWidth="1"/>
    <col min="270" max="270" width="8.42578125" style="70" customWidth="1"/>
    <col min="271" max="271" width="9.5703125" style="70" bestFit="1" customWidth="1"/>
    <col min="272" max="272" width="9.7109375" style="70" bestFit="1" customWidth="1"/>
    <col min="273" max="273" width="9.140625" style="70"/>
    <col min="274" max="274" width="9.28515625" style="70" bestFit="1" customWidth="1"/>
    <col min="275" max="510" width="9.140625" style="70"/>
    <col min="511" max="511" width="4.140625" style="70" customWidth="1"/>
    <col min="512" max="512" width="7.42578125" style="70" customWidth="1"/>
    <col min="513" max="513" width="42.85546875" style="70" customWidth="1"/>
    <col min="514" max="514" width="6.85546875" style="70" customWidth="1"/>
    <col min="515" max="515" width="7.42578125" style="70" customWidth="1"/>
    <col min="516" max="516" width="7.5703125" style="70" customWidth="1"/>
    <col min="517" max="517" width="7.85546875" style="70" customWidth="1"/>
    <col min="518" max="518" width="6" style="70" customWidth="1"/>
    <col min="519" max="519" width="6.42578125" style="70" customWidth="1"/>
    <col min="520" max="520" width="7" style="70" customWidth="1"/>
    <col min="521" max="521" width="8.42578125" style="70" customWidth="1"/>
    <col min="522" max="522" width="7.5703125" style="70" customWidth="1"/>
    <col min="523" max="523" width="7.7109375" style="70" customWidth="1"/>
    <col min="524" max="524" width="9.7109375" style="70" customWidth="1"/>
    <col min="525" max="525" width="8.28515625" style="70" customWidth="1"/>
    <col min="526" max="526" width="8.42578125" style="70" customWidth="1"/>
    <col min="527" max="527" width="9.5703125" style="70" bestFit="1" customWidth="1"/>
    <col min="528" max="528" width="9.7109375" style="70" bestFit="1" customWidth="1"/>
    <col min="529" max="529" width="9.140625" style="70"/>
    <col min="530" max="530" width="9.28515625" style="70" bestFit="1" customWidth="1"/>
    <col min="531" max="766" width="9.140625" style="70"/>
    <col min="767" max="767" width="4.140625" style="70" customWidth="1"/>
    <col min="768" max="768" width="7.42578125" style="70" customWidth="1"/>
    <col min="769" max="769" width="42.85546875" style="70" customWidth="1"/>
    <col min="770" max="770" width="6.85546875" style="70" customWidth="1"/>
    <col min="771" max="771" width="7.42578125" style="70" customWidth="1"/>
    <col min="772" max="772" width="7.5703125" style="70" customWidth="1"/>
    <col min="773" max="773" width="7.85546875" style="70" customWidth="1"/>
    <col min="774" max="774" width="6" style="70" customWidth="1"/>
    <col min="775" max="775" width="6.42578125" style="70" customWidth="1"/>
    <col min="776" max="776" width="7" style="70" customWidth="1"/>
    <col min="777" max="777" width="8.42578125" style="70" customWidth="1"/>
    <col min="778" max="778" width="7.5703125" style="70" customWidth="1"/>
    <col min="779" max="779" width="7.7109375" style="70" customWidth="1"/>
    <col min="780" max="780" width="9.7109375" style="70" customWidth="1"/>
    <col min="781" max="781" width="8.28515625" style="70" customWidth="1"/>
    <col min="782" max="782" width="8.42578125" style="70" customWidth="1"/>
    <col min="783" max="783" width="9.5703125" style="70" bestFit="1" customWidth="1"/>
    <col min="784" max="784" width="9.7109375" style="70" bestFit="1" customWidth="1"/>
    <col min="785" max="785" width="9.140625" style="70"/>
    <col min="786" max="786" width="9.28515625" style="70" bestFit="1" customWidth="1"/>
    <col min="787" max="1022" width="9.140625" style="70"/>
    <col min="1023" max="1023" width="4.140625" style="70" customWidth="1"/>
    <col min="1024" max="1024" width="7.42578125" style="70" customWidth="1"/>
    <col min="1025" max="1025" width="42.85546875" style="70" customWidth="1"/>
    <col min="1026" max="1026" width="6.85546875" style="70" customWidth="1"/>
    <col min="1027" max="1027" width="7.42578125" style="70" customWidth="1"/>
    <col min="1028" max="1028" width="7.5703125" style="70" customWidth="1"/>
    <col min="1029" max="1029" width="7.85546875" style="70" customWidth="1"/>
    <col min="1030" max="1030" width="6" style="70" customWidth="1"/>
    <col min="1031" max="1031" width="6.42578125" style="70" customWidth="1"/>
    <col min="1032" max="1032" width="7" style="70" customWidth="1"/>
    <col min="1033" max="1033" width="8.42578125" style="70" customWidth="1"/>
    <col min="1034" max="1034" width="7.5703125" style="70" customWidth="1"/>
    <col min="1035" max="1035" width="7.7109375" style="70" customWidth="1"/>
    <col min="1036" max="1036" width="9.7109375" style="70" customWidth="1"/>
    <col min="1037" max="1037" width="8.28515625" style="70" customWidth="1"/>
    <col min="1038" max="1038" width="8.42578125" style="70" customWidth="1"/>
    <col min="1039" max="1039" width="9.5703125" style="70" bestFit="1" customWidth="1"/>
    <col min="1040" max="1040" width="9.7109375" style="70" bestFit="1" customWidth="1"/>
    <col min="1041" max="1041" width="9.140625" style="70"/>
    <col min="1042" max="1042" width="9.28515625" style="70" bestFit="1" customWidth="1"/>
    <col min="1043" max="1278" width="9.140625" style="70"/>
    <col min="1279" max="1279" width="4.140625" style="70" customWidth="1"/>
    <col min="1280" max="1280" width="7.42578125" style="70" customWidth="1"/>
    <col min="1281" max="1281" width="42.85546875" style="70" customWidth="1"/>
    <col min="1282" max="1282" width="6.85546875" style="70" customWidth="1"/>
    <col min="1283" max="1283" width="7.42578125" style="70" customWidth="1"/>
    <col min="1284" max="1284" width="7.5703125" style="70" customWidth="1"/>
    <col min="1285" max="1285" width="7.85546875" style="70" customWidth="1"/>
    <col min="1286" max="1286" width="6" style="70" customWidth="1"/>
    <col min="1287" max="1287" width="6.42578125" style="70" customWidth="1"/>
    <col min="1288" max="1288" width="7" style="70" customWidth="1"/>
    <col min="1289" max="1289" width="8.42578125" style="70" customWidth="1"/>
    <col min="1290" max="1290" width="7.5703125" style="70" customWidth="1"/>
    <col min="1291" max="1291" width="7.7109375" style="70" customWidth="1"/>
    <col min="1292" max="1292" width="9.7109375" style="70" customWidth="1"/>
    <col min="1293" max="1293" width="8.28515625" style="70" customWidth="1"/>
    <col min="1294" max="1294" width="8.42578125" style="70" customWidth="1"/>
    <col min="1295" max="1295" width="9.5703125" style="70" bestFit="1" customWidth="1"/>
    <col min="1296" max="1296" width="9.7109375" style="70" bestFit="1" customWidth="1"/>
    <col min="1297" max="1297" width="9.140625" style="70"/>
    <col min="1298" max="1298" width="9.28515625" style="70" bestFit="1" customWidth="1"/>
    <col min="1299" max="1534" width="9.140625" style="70"/>
    <col min="1535" max="1535" width="4.140625" style="70" customWidth="1"/>
    <col min="1536" max="1536" width="7.42578125" style="70" customWidth="1"/>
    <col min="1537" max="1537" width="42.85546875" style="70" customWidth="1"/>
    <col min="1538" max="1538" width="6.85546875" style="70" customWidth="1"/>
    <col min="1539" max="1539" width="7.42578125" style="70" customWidth="1"/>
    <col min="1540" max="1540" width="7.5703125" style="70" customWidth="1"/>
    <col min="1541" max="1541" width="7.85546875" style="70" customWidth="1"/>
    <col min="1542" max="1542" width="6" style="70" customWidth="1"/>
    <col min="1543" max="1543" width="6.42578125" style="70" customWidth="1"/>
    <col min="1544" max="1544" width="7" style="70" customWidth="1"/>
    <col min="1545" max="1545" width="8.42578125" style="70" customWidth="1"/>
    <col min="1546" max="1546" width="7.5703125" style="70" customWidth="1"/>
    <col min="1547" max="1547" width="7.7109375" style="70" customWidth="1"/>
    <col min="1548" max="1548" width="9.7109375" style="70" customWidth="1"/>
    <col min="1549" max="1549" width="8.28515625" style="70" customWidth="1"/>
    <col min="1550" max="1550" width="8.42578125" style="70" customWidth="1"/>
    <col min="1551" max="1551" width="9.5703125" style="70" bestFit="1" customWidth="1"/>
    <col min="1552" max="1552" width="9.7109375" style="70" bestFit="1" customWidth="1"/>
    <col min="1553" max="1553" width="9.140625" style="70"/>
    <col min="1554" max="1554" width="9.28515625" style="70" bestFit="1" customWidth="1"/>
    <col min="1555" max="1790" width="9.140625" style="70"/>
    <col min="1791" max="1791" width="4.140625" style="70" customWidth="1"/>
    <col min="1792" max="1792" width="7.42578125" style="70" customWidth="1"/>
    <col min="1793" max="1793" width="42.85546875" style="70" customWidth="1"/>
    <col min="1794" max="1794" width="6.85546875" style="70" customWidth="1"/>
    <col min="1795" max="1795" width="7.42578125" style="70" customWidth="1"/>
    <col min="1796" max="1796" width="7.5703125" style="70" customWidth="1"/>
    <col min="1797" max="1797" width="7.85546875" style="70" customWidth="1"/>
    <col min="1798" max="1798" width="6" style="70" customWidth="1"/>
    <col min="1799" max="1799" width="6.42578125" style="70" customWidth="1"/>
    <col min="1800" max="1800" width="7" style="70" customWidth="1"/>
    <col min="1801" max="1801" width="8.42578125" style="70" customWidth="1"/>
    <col min="1802" max="1802" width="7.5703125" style="70" customWidth="1"/>
    <col min="1803" max="1803" width="7.7109375" style="70" customWidth="1"/>
    <col min="1804" max="1804" width="9.7109375" style="70" customWidth="1"/>
    <col min="1805" max="1805" width="8.28515625" style="70" customWidth="1"/>
    <col min="1806" max="1806" width="8.42578125" style="70" customWidth="1"/>
    <col min="1807" max="1807" width="9.5703125" style="70" bestFit="1" customWidth="1"/>
    <col min="1808" max="1808" width="9.7109375" style="70" bestFit="1" customWidth="1"/>
    <col min="1809" max="1809" width="9.140625" style="70"/>
    <col min="1810" max="1810" width="9.28515625" style="70" bestFit="1" customWidth="1"/>
    <col min="1811" max="2046" width="9.140625" style="70"/>
    <col min="2047" max="2047" width="4.140625" style="70" customWidth="1"/>
    <col min="2048" max="2048" width="7.42578125" style="70" customWidth="1"/>
    <col min="2049" max="2049" width="42.85546875" style="70" customWidth="1"/>
    <col min="2050" max="2050" width="6.85546875" style="70" customWidth="1"/>
    <col min="2051" max="2051" width="7.42578125" style="70" customWidth="1"/>
    <col min="2052" max="2052" width="7.5703125" style="70" customWidth="1"/>
    <col min="2053" max="2053" width="7.85546875" style="70" customWidth="1"/>
    <col min="2054" max="2054" width="6" style="70" customWidth="1"/>
    <col min="2055" max="2055" width="6.42578125" style="70" customWidth="1"/>
    <col min="2056" max="2056" width="7" style="70" customWidth="1"/>
    <col min="2057" max="2057" width="8.42578125" style="70" customWidth="1"/>
    <col min="2058" max="2058" width="7.5703125" style="70" customWidth="1"/>
    <col min="2059" max="2059" width="7.7109375" style="70" customWidth="1"/>
    <col min="2060" max="2060" width="9.7109375" style="70" customWidth="1"/>
    <col min="2061" max="2061" width="8.28515625" style="70" customWidth="1"/>
    <col min="2062" max="2062" width="8.42578125" style="70" customWidth="1"/>
    <col min="2063" max="2063" width="9.5703125" style="70" bestFit="1" customWidth="1"/>
    <col min="2064" max="2064" width="9.7109375" style="70" bestFit="1" customWidth="1"/>
    <col min="2065" max="2065" width="9.140625" style="70"/>
    <col min="2066" max="2066" width="9.28515625" style="70" bestFit="1" customWidth="1"/>
    <col min="2067" max="2302" width="9.140625" style="70"/>
    <col min="2303" max="2303" width="4.140625" style="70" customWidth="1"/>
    <col min="2304" max="2304" width="7.42578125" style="70" customWidth="1"/>
    <col min="2305" max="2305" width="42.85546875" style="70" customWidth="1"/>
    <col min="2306" max="2306" width="6.85546875" style="70" customWidth="1"/>
    <col min="2307" max="2307" width="7.42578125" style="70" customWidth="1"/>
    <col min="2308" max="2308" width="7.5703125" style="70" customWidth="1"/>
    <col min="2309" max="2309" width="7.85546875" style="70" customWidth="1"/>
    <col min="2310" max="2310" width="6" style="70" customWidth="1"/>
    <col min="2311" max="2311" width="6.42578125" style="70" customWidth="1"/>
    <col min="2312" max="2312" width="7" style="70" customWidth="1"/>
    <col min="2313" max="2313" width="8.42578125" style="70" customWidth="1"/>
    <col min="2314" max="2314" width="7.5703125" style="70" customWidth="1"/>
    <col min="2315" max="2315" width="7.7109375" style="70" customWidth="1"/>
    <col min="2316" max="2316" width="9.7109375" style="70" customWidth="1"/>
    <col min="2317" max="2317" width="8.28515625" style="70" customWidth="1"/>
    <col min="2318" max="2318" width="8.42578125" style="70" customWidth="1"/>
    <col min="2319" max="2319" width="9.5703125" style="70" bestFit="1" customWidth="1"/>
    <col min="2320" max="2320" width="9.7109375" style="70" bestFit="1" customWidth="1"/>
    <col min="2321" max="2321" width="9.140625" style="70"/>
    <col min="2322" max="2322" width="9.28515625" style="70" bestFit="1" customWidth="1"/>
    <col min="2323" max="2558" width="9.140625" style="70"/>
    <col min="2559" max="2559" width="4.140625" style="70" customWidth="1"/>
    <col min="2560" max="2560" width="7.42578125" style="70" customWidth="1"/>
    <col min="2561" max="2561" width="42.85546875" style="70" customWidth="1"/>
    <col min="2562" max="2562" width="6.85546875" style="70" customWidth="1"/>
    <col min="2563" max="2563" width="7.42578125" style="70" customWidth="1"/>
    <col min="2564" max="2564" width="7.5703125" style="70" customWidth="1"/>
    <col min="2565" max="2565" width="7.85546875" style="70" customWidth="1"/>
    <col min="2566" max="2566" width="6" style="70" customWidth="1"/>
    <col min="2567" max="2567" width="6.42578125" style="70" customWidth="1"/>
    <col min="2568" max="2568" width="7" style="70" customWidth="1"/>
    <col min="2569" max="2569" width="8.42578125" style="70" customWidth="1"/>
    <col min="2570" max="2570" width="7.5703125" style="70" customWidth="1"/>
    <col min="2571" max="2571" width="7.7109375" style="70" customWidth="1"/>
    <col min="2572" max="2572" width="9.7109375" style="70" customWidth="1"/>
    <col min="2573" max="2573" width="8.28515625" style="70" customWidth="1"/>
    <col min="2574" max="2574" width="8.42578125" style="70" customWidth="1"/>
    <col min="2575" max="2575" width="9.5703125" style="70" bestFit="1" customWidth="1"/>
    <col min="2576" max="2576" width="9.7109375" style="70" bestFit="1" customWidth="1"/>
    <col min="2577" max="2577" width="9.140625" style="70"/>
    <col min="2578" max="2578" width="9.28515625" style="70" bestFit="1" customWidth="1"/>
    <col min="2579" max="2814" width="9.140625" style="70"/>
    <col min="2815" max="2815" width="4.140625" style="70" customWidth="1"/>
    <col min="2816" max="2816" width="7.42578125" style="70" customWidth="1"/>
    <col min="2817" max="2817" width="42.85546875" style="70" customWidth="1"/>
    <col min="2818" max="2818" width="6.85546875" style="70" customWidth="1"/>
    <col min="2819" max="2819" width="7.42578125" style="70" customWidth="1"/>
    <col min="2820" max="2820" width="7.5703125" style="70" customWidth="1"/>
    <col min="2821" max="2821" width="7.85546875" style="70" customWidth="1"/>
    <col min="2822" max="2822" width="6" style="70" customWidth="1"/>
    <col min="2823" max="2823" width="6.42578125" style="70" customWidth="1"/>
    <col min="2824" max="2824" width="7" style="70" customWidth="1"/>
    <col min="2825" max="2825" width="8.42578125" style="70" customWidth="1"/>
    <col min="2826" max="2826" width="7.5703125" style="70" customWidth="1"/>
    <col min="2827" max="2827" width="7.7109375" style="70" customWidth="1"/>
    <col min="2828" max="2828" width="9.7109375" style="70" customWidth="1"/>
    <col min="2829" max="2829" width="8.28515625" style="70" customWidth="1"/>
    <col min="2830" max="2830" width="8.42578125" style="70" customWidth="1"/>
    <col min="2831" max="2831" width="9.5703125" style="70" bestFit="1" customWidth="1"/>
    <col min="2832" max="2832" width="9.7109375" style="70" bestFit="1" customWidth="1"/>
    <col min="2833" max="2833" width="9.140625" style="70"/>
    <col min="2834" max="2834" width="9.28515625" style="70" bestFit="1" customWidth="1"/>
    <col min="2835" max="3070" width="9.140625" style="70"/>
    <col min="3071" max="3071" width="4.140625" style="70" customWidth="1"/>
    <col min="3072" max="3072" width="7.42578125" style="70" customWidth="1"/>
    <col min="3073" max="3073" width="42.85546875" style="70" customWidth="1"/>
    <col min="3074" max="3074" width="6.85546875" style="70" customWidth="1"/>
    <col min="3075" max="3075" width="7.42578125" style="70" customWidth="1"/>
    <col min="3076" max="3076" width="7.5703125" style="70" customWidth="1"/>
    <col min="3077" max="3077" width="7.85546875" style="70" customWidth="1"/>
    <col min="3078" max="3078" width="6" style="70" customWidth="1"/>
    <col min="3079" max="3079" width="6.42578125" style="70" customWidth="1"/>
    <col min="3080" max="3080" width="7" style="70" customWidth="1"/>
    <col min="3081" max="3081" width="8.42578125" style="70" customWidth="1"/>
    <col min="3082" max="3082" width="7.5703125" style="70" customWidth="1"/>
    <col min="3083" max="3083" width="7.7109375" style="70" customWidth="1"/>
    <col min="3084" max="3084" width="9.7109375" style="70" customWidth="1"/>
    <col min="3085" max="3085" width="8.28515625" style="70" customWidth="1"/>
    <col min="3086" max="3086" width="8.42578125" style="70" customWidth="1"/>
    <col min="3087" max="3087" width="9.5703125" style="70" bestFit="1" customWidth="1"/>
    <col min="3088" max="3088" width="9.7109375" style="70" bestFit="1" customWidth="1"/>
    <col min="3089" max="3089" width="9.140625" style="70"/>
    <col min="3090" max="3090" width="9.28515625" style="70" bestFit="1" customWidth="1"/>
    <col min="3091" max="3326" width="9.140625" style="70"/>
    <col min="3327" max="3327" width="4.140625" style="70" customWidth="1"/>
    <col min="3328" max="3328" width="7.42578125" style="70" customWidth="1"/>
    <col min="3329" max="3329" width="42.85546875" style="70" customWidth="1"/>
    <col min="3330" max="3330" width="6.85546875" style="70" customWidth="1"/>
    <col min="3331" max="3331" width="7.42578125" style="70" customWidth="1"/>
    <col min="3332" max="3332" width="7.5703125" style="70" customWidth="1"/>
    <col min="3333" max="3333" width="7.85546875" style="70" customWidth="1"/>
    <col min="3334" max="3334" width="6" style="70" customWidth="1"/>
    <col min="3335" max="3335" width="6.42578125" style="70" customWidth="1"/>
    <col min="3336" max="3336" width="7" style="70" customWidth="1"/>
    <col min="3337" max="3337" width="8.42578125" style="70" customWidth="1"/>
    <col min="3338" max="3338" width="7.5703125" style="70" customWidth="1"/>
    <col min="3339" max="3339" width="7.7109375" style="70" customWidth="1"/>
    <col min="3340" max="3340" width="9.7109375" style="70" customWidth="1"/>
    <col min="3341" max="3341" width="8.28515625" style="70" customWidth="1"/>
    <col min="3342" max="3342" width="8.42578125" style="70" customWidth="1"/>
    <col min="3343" max="3343" width="9.5703125" style="70" bestFit="1" customWidth="1"/>
    <col min="3344" max="3344" width="9.7109375" style="70" bestFit="1" customWidth="1"/>
    <col min="3345" max="3345" width="9.140625" style="70"/>
    <col min="3346" max="3346" width="9.28515625" style="70" bestFit="1" customWidth="1"/>
    <col min="3347" max="3582" width="9.140625" style="70"/>
    <col min="3583" max="3583" width="4.140625" style="70" customWidth="1"/>
    <col min="3584" max="3584" width="7.42578125" style="70" customWidth="1"/>
    <col min="3585" max="3585" width="42.85546875" style="70" customWidth="1"/>
    <col min="3586" max="3586" width="6.85546875" style="70" customWidth="1"/>
    <col min="3587" max="3587" width="7.42578125" style="70" customWidth="1"/>
    <col min="3588" max="3588" width="7.5703125" style="70" customWidth="1"/>
    <col min="3589" max="3589" width="7.85546875" style="70" customWidth="1"/>
    <col min="3590" max="3590" width="6" style="70" customWidth="1"/>
    <col min="3591" max="3591" width="6.42578125" style="70" customWidth="1"/>
    <col min="3592" max="3592" width="7" style="70" customWidth="1"/>
    <col min="3593" max="3593" width="8.42578125" style="70" customWidth="1"/>
    <col min="3594" max="3594" width="7.5703125" style="70" customWidth="1"/>
    <col min="3595" max="3595" width="7.7109375" style="70" customWidth="1"/>
    <col min="3596" max="3596" width="9.7109375" style="70" customWidth="1"/>
    <col min="3597" max="3597" width="8.28515625" style="70" customWidth="1"/>
    <col min="3598" max="3598" width="8.42578125" style="70" customWidth="1"/>
    <col min="3599" max="3599" width="9.5703125" style="70" bestFit="1" customWidth="1"/>
    <col min="3600" max="3600" width="9.7109375" style="70" bestFit="1" customWidth="1"/>
    <col min="3601" max="3601" width="9.140625" style="70"/>
    <col min="3602" max="3602" width="9.28515625" style="70" bestFit="1" customWidth="1"/>
    <col min="3603" max="3838" width="9.140625" style="70"/>
    <col min="3839" max="3839" width="4.140625" style="70" customWidth="1"/>
    <col min="3840" max="3840" width="7.42578125" style="70" customWidth="1"/>
    <col min="3841" max="3841" width="42.85546875" style="70" customWidth="1"/>
    <col min="3842" max="3842" width="6.85546875" style="70" customWidth="1"/>
    <col min="3843" max="3843" width="7.42578125" style="70" customWidth="1"/>
    <col min="3844" max="3844" width="7.5703125" style="70" customWidth="1"/>
    <col min="3845" max="3845" width="7.85546875" style="70" customWidth="1"/>
    <col min="3846" max="3846" width="6" style="70" customWidth="1"/>
    <col min="3847" max="3847" width="6.42578125" style="70" customWidth="1"/>
    <col min="3848" max="3848" width="7" style="70" customWidth="1"/>
    <col min="3849" max="3849" width="8.42578125" style="70" customWidth="1"/>
    <col min="3850" max="3850" width="7.5703125" style="70" customWidth="1"/>
    <col min="3851" max="3851" width="7.7109375" style="70" customWidth="1"/>
    <col min="3852" max="3852" width="9.7109375" style="70" customWidth="1"/>
    <col min="3853" max="3853" width="8.28515625" style="70" customWidth="1"/>
    <col min="3854" max="3854" width="8.42578125" style="70" customWidth="1"/>
    <col min="3855" max="3855" width="9.5703125" style="70" bestFit="1" customWidth="1"/>
    <col min="3856" max="3856" width="9.7109375" style="70" bestFit="1" customWidth="1"/>
    <col min="3857" max="3857" width="9.140625" style="70"/>
    <col min="3858" max="3858" width="9.28515625" style="70" bestFit="1" customWidth="1"/>
    <col min="3859" max="4094" width="9.140625" style="70"/>
    <col min="4095" max="4095" width="4.140625" style="70" customWidth="1"/>
    <col min="4096" max="4096" width="7.42578125" style="70" customWidth="1"/>
    <col min="4097" max="4097" width="42.85546875" style="70" customWidth="1"/>
    <col min="4098" max="4098" width="6.85546875" style="70" customWidth="1"/>
    <col min="4099" max="4099" width="7.42578125" style="70" customWidth="1"/>
    <col min="4100" max="4100" width="7.5703125" style="70" customWidth="1"/>
    <col min="4101" max="4101" width="7.85546875" style="70" customWidth="1"/>
    <col min="4102" max="4102" width="6" style="70" customWidth="1"/>
    <col min="4103" max="4103" width="6.42578125" style="70" customWidth="1"/>
    <col min="4104" max="4104" width="7" style="70" customWidth="1"/>
    <col min="4105" max="4105" width="8.42578125" style="70" customWidth="1"/>
    <col min="4106" max="4106" width="7.5703125" style="70" customWidth="1"/>
    <col min="4107" max="4107" width="7.7109375" style="70" customWidth="1"/>
    <col min="4108" max="4108" width="9.7109375" style="70" customWidth="1"/>
    <col min="4109" max="4109" width="8.28515625" style="70" customWidth="1"/>
    <col min="4110" max="4110" width="8.42578125" style="70" customWidth="1"/>
    <col min="4111" max="4111" width="9.5703125" style="70" bestFit="1" customWidth="1"/>
    <col min="4112" max="4112" width="9.7109375" style="70" bestFit="1" customWidth="1"/>
    <col min="4113" max="4113" width="9.140625" style="70"/>
    <col min="4114" max="4114" width="9.28515625" style="70" bestFit="1" customWidth="1"/>
    <col min="4115" max="4350" width="9.140625" style="70"/>
    <col min="4351" max="4351" width="4.140625" style="70" customWidth="1"/>
    <col min="4352" max="4352" width="7.42578125" style="70" customWidth="1"/>
    <col min="4353" max="4353" width="42.85546875" style="70" customWidth="1"/>
    <col min="4354" max="4354" width="6.85546875" style="70" customWidth="1"/>
    <col min="4355" max="4355" width="7.42578125" style="70" customWidth="1"/>
    <col min="4356" max="4356" width="7.5703125" style="70" customWidth="1"/>
    <col min="4357" max="4357" width="7.85546875" style="70" customWidth="1"/>
    <col min="4358" max="4358" width="6" style="70" customWidth="1"/>
    <col min="4359" max="4359" width="6.42578125" style="70" customWidth="1"/>
    <col min="4360" max="4360" width="7" style="70" customWidth="1"/>
    <col min="4361" max="4361" width="8.42578125" style="70" customWidth="1"/>
    <col min="4362" max="4362" width="7.5703125" style="70" customWidth="1"/>
    <col min="4363" max="4363" width="7.7109375" style="70" customWidth="1"/>
    <col min="4364" max="4364" width="9.7109375" style="70" customWidth="1"/>
    <col min="4365" max="4365" width="8.28515625" style="70" customWidth="1"/>
    <col min="4366" max="4366" width="8.42578125" style="70" customWidth="1"/>
    <col min="4367" max="4367" width="9.5703125" style="70" bestFit="1" customWidth="1"/>
    <col min="4368" max="4368" width="9.7109375" style="70" bestFit="1" customWidth="1"/>
    <col min="4369" max="4369" width="9.140625" style="70"/>
    <col min="4370" max="4370" width="9.28515625" style="70" bestFit="1" customWidth="1"/>
    <col min="4371" max="4606" width="9.140625" style="70"/>
    <col min="4607" max="4607" width="4.140625" style="70" customWidth="1"/>
    <col min="4608" max="4608" width="7.42578125" style="70" customWidth="1"/>
    <col min="4609" max="4609" width="42.85546875" style="70" customWidth="1"/>
    <col min="4610" max="4610" width="6.85546875" style="70" customWidth="1"/>
    <col min="4611" max="4611" width="7.42578125" style="70" customWidth="1"/>
    <col min="4612" max="4612" width="7.5703125" style="70" customWidth="1"/>
    <col min="4613" max="4613" width="7.85546875" style="70" customWidth="1"/>
    <col min="4614" max="4614" width="6" style="70" customWidth="1"/>
    <col min="4615" max="4615" width="6.42578125" style="70" customWidth="1"/>
    <col min="4616" max="4616" width="7" style="70" customWidth="1"/>
    <col min="4617" max="4617" width="8.42578125" style="70" customWidth="1"/>
    <col min="4618" max="4618" width="7.5703125" style="70" customWidth="1"/>
    <col min="4619" max="4619" width="7.7109375" style="70" customWidth="1"/>
    <col min="4620" max="4620" width="9.7109375" style="70" customWidth="1"/>
    <col min="4621" max="4621" width="8.28515625" style="70" customWidth="1"/>
    <col min="4622" max="4622" width="8.42578125" style="70" customWidth="1"/>
    <col min="4623" max="4623" width="9.5703125" style="70" bestFit="1" customWidth="1"/>
    <col min="4624" max="4624" width="9.7109375" style="70" bestFit="1" customWidth="1"/>
    <col min="4625" max="4625" width="9.140625" style="70"/>
    <col min="4626" max="4626" width="9.28515625" style="70" bestFit="1" customWidth="1"/>
    <col min="4627" max="4862" width="9.140625" style="70"/>
    <col min="4863" max="4863" width="4.140625" style="70" customWidth="1"/>
    <col min="4864" max="4864" width="7.42578125" style="70" customWidth="1"/>
    <col min="4865" max="4865" width="42.85546875" style="70" customWidth="1"/>
    <col min="4866" max="4866" width="6.85546875" style="70" customWidth="1"/>
    <col min="4867" max="4867" width="7.42578125" style="70" customWidth="1"/>
    <col min="4868" max="4868" width="7.5703125" style="70" customWidth="1"/>
    <col min="4869" max="4869" width="7.85546875" style="70" customWidth="1"/>
    <col min="4870" max="4870" width="6" style="70" customWidth="1"/>
    <col min="4871" max="4871" width="6.42578125" style="70" customWidth="1"/>
    <col min="4872" max="4872" width="7" style="70" customWidth="1"/>
    <col min="4873" max="4873" width="8.42578125" style="70" customWidth="1"/>
    <col min="4874" max="4874" width="7.5703125" style="70" customWidth="1"/>
    <col min="4875" max="4875" width="7.7109375" style="70" customWidth="1"/>
    <col min="4876" max="4876" width="9.7109375" style="70" customWidth="1"/>
    <col min="4877" max="4877" width="8.28515625" style="70" customWidth="1"/>
    <col min="4878" max="4878" width="8.42578125" style="70" customWidth="1"/>
    <col min="4879" max="4879" width="9.5703125" style="70" bestFit="1" customWidth="1"/>
    <col min="4880" max="4880" width="9.7109375" style="70" bestFit="1" customWidth="1"/>
    <col min="4881" max="4881" width="9.140625" style="70"/>
    <col min="4882" max="4882" width="9.28515625" style="70" bestFit="1" customWidth="1"/>
    <col min="4883" max="5118" width="9.140625" style="70"/>
    <col min="5119" max="5119" width="4.140625" style="70" customWidth="1"/>
    <col min="5120" max="5120" width="7.42578125" style="70" customWidth="1"/>
    <col min="5121" max="5121" width="42.85546875" style="70" customWidth="1"/>
    <col min="5122" max="5122" width="6.85546875" style="70" customWidth="1"/>
    <col min="5123" max="5123" width="7.42578125" style="70" customWidth="1"/>
    <col min="5124" max="5124" width="7.5703125" style="70" customWidth="1"/>
    <col min="5125" max="5125" width="7.85546875" style="70" customWidth="1"/>
    <col min="5126" max="5126" width="6" style="70" customWidth="1"/>
    <col min="5127" max="5127" width="6.42578125" style="70" customWidth="1"/>
    <col min="5128" max="5128" width="7" style="70" customWidth="1"/>
    <col min="5129" max="5129" width="8.42578125" style="70" customWidth="1"/>
    <col min="5130" max="5130" width="7.5703125" style="70" customWidth="1"/>
    <col min="5131" max="5131" width="7.7109375" style="70" customWidth="1"/>
    <col min="5132" max="5132" width="9.7109375" style="70" customWidth="1"/>
    <col min="5133" max="5133" width="8.28515625" style="70" customWidth="1"/>
    <col min="5134" max="5134" width="8.42578125" style="70" customWidth="1"/>
    <col min="5135" max="5135" width="9.5703125" style="70" bestFit="1" customWidth="1"/>
    <col min="5136" max="5136" width="9.7109375" style="70" bestFit="1" customWidth="1"/>
    <col min="5137" max="5137" width="9.140625" style="70"/>
    <col min="5138" max="5138" width="9.28515625" style="70" bestFit="1" customWidth="1"/>
    <col min="5139" max="5374" width="9.140625" style="70"/>
    <col min="5375" max="5375" width="4.140625" style="70" customWidth="1"/>
    <col min="5376" max="5376" width="7.42578125" style="70" customWidth="1"/>
    <col min="5377" max="5377" width="42.85546875" style="70" customWidth="1"/>
    <col min="5378" max="5378" width="6.85546875" style="70" customWidth="1"/>
    <col min="5379" max="5379" width="7.42578125" style="70" customWidth="1"/>
    <col min="5380" max="5380" width="7.5703125" style="70" customWidth="1"/>
    <col min="5381" max="5381" width="7.85546875" style="70" customWidth="1"/>
    <col min="5382" max="5382" width="6" style="70" customWidth="1"/>
    <col min="5383" max="5383" width="6.42578125" style="70" customWidth="1"/>
    <col min="5384" max="5384" width="7" style="70" customWidth="1"/>
    <col min="5385" max="5385" width="8.42578125" style="70" customWidth="1"/>
    <col min="5386" max="5386" width="7.5703125" style="70" customWidth="1"/>
    <col min="5387" max="5387" width="7.7109375" style="70" customWidth="1"/>
    <col min="5388" max="5388" width="9.7109375" style="70" customWidth="1"/>
    <col min="5389" max="5389" width="8.28515625" style="70" customWidth="1"/>
    <col min="5390" max="5390" width="8.42578125" style="70" customWidth="1"/>
    <col min="5391" max="5391" width="9.5703125" style="70" bestFit="1" customWidth="1"/>
    <col min="5392" max="5392" width="9.7109375" style="70" bestFit="1" customWidth="1"/>
    <col min="5393" max="5393" width="9.140625" style="70"/>
    <col min="5394" max="5394" width="9.28515625" style="70" bestFit="1" customWidth="1"/>
    <col min="5395" max="5630" width="9.140625" style="70"/>
    <col min="5631" max="5631" width="4.140625" style="70" customWidth="1"/>
    <col min="5632" max="5632" width="7.42578125" style="70" customWidth="1"/>
    <col min="5633" max="5633" width="42.85546875" style="70" customWidth="1"/>
    <col min="5634" max="5634" width="6.85546875" style="70" customWidth="1"/>
    <col min="5635" max="5635" width="7.42578125" style="70" customWidth="1"/>
    <col min="5636" max="5636" width="7.5703125" style="70" customWidth="1"/>
    <col min="5637" max="5637" width="7.85546875" style="70" customWidth="1"/>
    <col min="5638" max="5638" width="6" style="70" customWidth="1"/>
    <col min="5639" max="5639" width="6.42578125" style="70" customWidth="1"/>
    <col min="5640" max="5640" width="7" style="70" customWidth="1"/>
    <col min="5641" max="5641" width="8.42578125" style="70" customWidth="1"/>
    <col min="5642" max="5642" width="7.5703125" style="70" customWidth="1"/>
    <col min="5643" max="5643" width="7.7109375" style="70" customWidth="1"/>
    <col min="5644" max="5644" width="9.7109375" style="70" customWidth="1"/>
    <col min="5645" max="5645" width="8.28515625" style="70" customWidth="1"/>
    <col min="5646" max="5646" width="8.42578125" style="70" customWidth="1"/>
    <col min="5647" max="5647" width="9.5703125" style="70" bestFit="1" customWidth="1"/>
    <col min="5648" max="5648" width="9.7109375" style="70" bestFit="1" customWidth="1"/>
    <col min="5649" max="5649" width="9.140625" style="70"/>
    <col min="5650" max="5650" width="9.28515625" style="70" bestFit="1" customWidth="1"/>
    <col min="5651" max="5886" width="9.140625" style="70"/>
    <col min="5887" max="5887" width="4.140625" style="70" customWidth="1"/>
    <col min="5888" max="5888" width="7.42578125" style="70" customWidth="1"/>
    <col min="5889" max="5889" width="42.85546875" style="70" customWidth="1"/>
    <col min="5890" max="5890" width="6.85546875" style="70" customWidth="1"/>
    <col min="5891" max="5891" width="7.42578125" style="70" customWidth="1"/>
    <col min="5892" max="5892" width="7.5703125" style="70" customWidth="1"/>
    <col min="5893" max="5893" width="7.85546875" style="70" customWidth="1"/>
    <col min="5894" max="5894" width="6" style="70" customWidth="1"/>
    <col min="5895" max="5895" width="6.42578125" style="70" customWidth="1"/>
    <col min="5896" max="5896" width="7" style="70" customWidth="1"/>
    <col min="5897" max="5897" width="8.42578125" style="70" customWidth="1"/>
    <col min="5898" max="5898" width="7.5703125" style="70" customWidth="1"/>
    <col min="5899" max="5899" width="7.7109375" style="70" customWidth="1"/>
    <col min="5900" max="5900" width="9.7109375" style="70" customWidth="1"/>
    <col min="5901" max="5901" width="8.28515625" style="70" customWidth="1"/>
    <col min="5902" max="5902" width="8.42578125" style="70" customWidth="1"/>
    <col min="5903" max="5903" width="9.5703125" style="70" bestFit="1" customWidth="1"/>
    <col min="5904" max="5904" width="9.7109375" style="70" bestFit="1" customWidth="1"/>
    <col min="5905" max="5905" width="9.140625" style="70"/>
    <col min="5906" max="5906" width="9.28515625" style="70" bestFit="1" customWidth="1"/>
    <col min="5907" max="6142" width="9.140625" style="70"/>
    <col min="6143" max="6143" width="4.140625" style="70" customWidth="1"/>
    <col min="6144" max="6144" width="7.42578125" style="70" customWidth="1"/>
    <col min="6145" max="6145" width="42.85546875" style="70" customWidth="1"/>
    <col min="6146" max="6146" width="6.85546875" style="70" customWidth="1"/>
    <col min="6147" max="6147" width="7.42578125" style="70" customWidth="1"/>
    <col min="6148" max="6148" width="7.5703125" style="70" customWidth="1"/>
    <col min="6149" max="6149" width="7.85546875" style="70" customWidth="1"/>
    <col min="6150" max="6150" width="6" style="70" customWidth="1"/>
    <col min="6151" max="6151" width="6.42578125" style="70" customWidth="1"/>
    <col min="6152" max="6152" width="7" style="70" customWidth="1"/>
    <col min="6153" max="6153" width="8.42578125" style="70" customWidth="1"/>
    <col min="6154" max="6154" width="7.5703125" style="70" customWidth="1"/>
    <col min="6155" max="6155" width="7.7109375" style="70" customWidth="1"/>
    <col min="6156" max="6156" width="9.7109375" style="70" customWidth="1"/>
    <col min="6157" max="6157" width="8.28515625" style="70" customWidth="1"/>
    <col min="6158" max="6158" width="8.42578125" style="70" customWidth="1"/>
    <col min="6159" max="6159" width="9.5703125" style="70" bestFit="1" customWidth="1"/>
    <col min="6160" max="6160" width="9.7109375" style="70" bestFit="1" customWidth="1"/>
    <col min="6161" max="6161" width="9.140625" style="70"/>
    <col min="6162" max="6162" width="9.28515625" style="70" bestFit="1" customWidth="1"/>
    <col min="6163" max="6398" width="9.140625" style="70"/>
    <col min="6399" max="6399" width="4.140625" style="70" customWidth="1"/>
    <col min="6400" max="6400" width="7.42578125" style="70" customWidth="1"/>
    <col min="6401" max="6401" width="42.85546875" style="70" customWidth="1"/>
    <col min="6402" max="6402" width="6.85546875" style="70" customWidth="1"/>
    <col min="6403" max="6403" width="7.42578125" style="70" customWidth="1"/>
    <col min="6404" max="6404" width="7.5703125" style="70" customWidth="1"/>
    <col min="6405" max="6405" width="7.85546875" style="70" customWidth="1"/>
    <col min="6406" max="6406" width="6" style="70" customWidth="1"/>
    <col min="6407" max="6407" width="6.42578125" style="70" customWidth="1"/>
    <col min="6408" max="6408" width="7" style="70" customWidth="1"/>
    <col min="6409" max="6409" width="8.42578125" style="70" customWidth="1"/>
    <col min="6410" max="6410" width="7.5703125" style="70" customWidth="1"/>
    <col min="6411" max="6411" width="7.7109375" style="70" customWidth="1"/>
    <col min="6412" max="6412" width="9.7109375" style="70" customWidth="1"/>
    <col min="6413" max="6413" width="8.28515625" style="70" customWidth="1"/>
    <col min="6414" max="6414" width="8.42578125" style="70" customWidth="1"/>
    <col min="6415" max="6415" width="9.5703125" style="70" bestFit="1" customWidth="1"/>
    <col min="6416" max="6416" width="9.7109375" style="70" bestFit="1" customWidth="1"/>
    <col min="6417" max="6417" width="9.140625" style="70"/>
    <col min="6418" max="6418" width="9.28515625" style="70" bestFit="1" customWidth="1"/>
    <col min="6419" max="6654" width="9.140625" style="70"/>
    <col min="6655" max="6655" width="4.140625" style="70" customWidth="1"/>
    <col min="6656" max="6656" width="7.42578125" style="70" customWidth="1"/>
    <col min="6657" max="6657" width="42.85546875" style="70" customWidth="1"/>
    <col min="6658" max="6658" width="6.85546875" style="70" customWidth="1"/>
    <col min="6659" max="6659" width="7.42578125" style="70" customWidth="1"/>
    <col min="6660" max="6660" width="7.5703125" style="70" customWidth="1"/>
    <col min="6661" max="6661" width="7.85546875" style="70" customWidth="1"/>
    <col min="6662" max="6662" width="6" style="70" customWidth="1"/>
    <col min="6663" max="6663" width="6.42578125" style="70" customWidth="1"/>
    <col min="6664" max="6664" width="7" style="70" customWidth="1"/>
    <col min="6665" max="6665" width="8.42578125" style="70" customWidth="1"/>
    <col min="6666" max="6666" width="7.5703125" style="70" customWidth="1"/>
    <col min="6667" max="6667" width="7.7109375" style="70" customWidth="1"/>
    <col min="6668" max="6668" width="9.7109375" style="70" customWidth="1"/>
    <col min="6669" max="6669" width="8.28515625" style="70" customWidth="1"/>
    <col min="6670" max="6670" width="8.42578125" style="70" customWidth="1"/>
    <col min="6671" max="6671" width="9.5703125" style="70" bestFit="1" customWidth="1"/>
    <col min="6672" max="6672" width="9.7109375" style="70" bestFit="1" customWidth="1"/>
    <col min="6673" max="6673" width="9.140625" style="70"/>
    <col min="6674" max="6674" width="9.28515625" style="70" bestFit="1" customWidth="1"/>
    <col min="6675" max="6910" width="9.140625" style="70"/>
    <col min="6911" max="6911" width="4.140625" style="70" customWidth="1"/>
    <col min="6912" max="6912" width="7.42578125" style="70" customWidth="1"/>
    <col min="6913" max="6913" width="42.85546875" style="70" customWidth="1"/>
    <col min="6914" max="6914" width="6.85546875" style="70" customWidth="1"/>
    <col min="6915" max="6915" width="7.42578125" style="70" customWidth="1"/>
    <col min="6916" max="6916" width="7.5703125" style="70" customWidth="1"/>
    <col min="6917" max="6917" width="7.85546875" style="70" customWidth="1"/>
    <col min="6918" max="6918" width="6" style="70" customWidth="1"/>
    <col min="6919" max="6919" width="6.42578125" style="70" customWidth="1"/>
    <col min="6920" max="6920" width="7" style="70" customWidth="1"/>
    <col min="6921" max="6921" width="8.42578125" style="70" customWidth="1"/>
    <col min="6922" max="6922" width="7.5703125" style="70" customWidth="1"/>
    <col min="6923" max="6923" width="7.7109375" style="70" customWidth="1"/>
    <col min="6924" max="6924" width="9.7109375" style="70" customWidth="1"/>
    <col min="6925" max="6925" width="8.28515625" style="70" customWidth="1"/>
    <col min="6926" max="6926" width="8.42578125" style="70" customWidth="1"/>
    <col min="6927" max="6927" width="9.5703125" style="70" bestFit="1" customWidth="1"/>
    <col min="6928" max="6928" width="9.7109375" style="70" bestFit="1" customWidth="1"/>
    <col min="6929" max="6929" width="9.140625" style="70"/>
    <col min="6930" max="6930" width="9.28515625" style="70" bestFit="1" customWidth="1"/>
    <col min="6931" max="7166" width="9.140625" style="70"/>
    <col min="7167" max="7167" width="4.140625" style="70" customWidth="1"/>
    <col min="7168" max="7168" width="7.42578125" style="70" customWidth="1"/>
    <col min="7169" max="7169" width="42.85546875" style="70" customWidth="1"/>
    <col min="7170" max="7170" width="6.85546875" style="70" customWidth="1"/>
    <col min="7171" max="7171" width="7.42578125" style="70" customWidth="1"/>
    <col min="7172" max="7172" width="7.5703125" style="70" customWidth="1"/>
    <col min="7173" max="7173" width="7.85546875" style="70" customWidth="1"/>
    <col min="7174" max="7174" width="6" style="70" customWidth="1"/>
    <col min="7175" max="7175" width="6.42578125" style="70" customWidth="1"/>
    <col min="7176" max="7176" width="7" style="70" customWidth="1"/>
    <col min="7177" max="7177" width="8.42578125" style="70" customWidth="1"/>
    <col min="7178" max="7178" width="7.5703125" style="70" customWidth="1"/>
    <col min="7179" max="7179" width="7.7109375" style="70" customWidth="1"/>
    <col min="7180" max="7180" width="9.7109375" style="70" customWidth="1"/>
    <col min="7181" max="7181" width="8.28515625" style="70" customWidth="1"/>
    <col min="7182" max="7182" width="8.42578125" style="70" customWidth="1"/>
    <col min="7183" max="7183" width="9.5703125" style="70" bestFit="1" customWidth="1"/>
    <col min="7184" max="7184" width="9.7109375" style="70" bestFit="1" customWidth="1"/>
    <col min="7185" max="7185" width="9.140625" style="70"/>
    <col min="7186" max="7186" width="9.28515625" style="70" bestFit="1" customWidth="1"/>
    <col min="7187" max="7422" width="9.140625" style="70"/>
    <col min="7423" max="7423" width="4.140625" style="70" customWidth="1"/>
    <col min="7424" max="7424" width="7.42578125" style="70" customWidth="1"/>
    <col min="7425" max="7425" width="42.85546875" style="70" customWidth="1"/>
    <col min="7426" max="7426" width="6.85546875" style="70" customWidth="1"/>
    <col min="7427" max="7427" width="7.42578125" style="70" customWidth="1"/>
    <col min="7428" max="7428" width="7.5703125" style="70" customWidth="1"/>
    <col min="7429" max="7429" width="7.85546875" style="70" customWidth="1"/>
    <col min="7430" max="7430" width="6" style="70" customWidth="1"/>
    <col min="7431" max="7431" width="6.42578125" style="70" customWidth="1"/>
    <col min="7432" max="7432" width="7" style="70" customWidth="1"/>
    <col min="7433" max="7433" width="8.42578125" style="70" customWidth="1"/>
    <col min="7434" max="7434" width="7.5703125" style="70" customWidth="1"/>
    <col min="7435" max="7435" width="7.7109375" style="70" customWidth="1"/>
    <col min="7436" max="7436" width="9.7109375" style="70" customWidth="1"/>
    <col min="7437" max="7437" width="8.28515625" style="70" customWidth="1"/>
    <col min="7438" max="7438" width="8.42578125" style="70" customWidth="1"/>
    <col min="7439" max="7439" width="9.5703125" style="70" bestFit="1" customWidth="1"/>
    <col min="7440" max="7440" width="9.7109375" style="70" bestFit="1" customWidth="1"/>
    <col min="7441" max="7441" width="9.140625" style="70"/>
    <col min="7442" max="7442" width="9.28515625" style="70" bestFit="1" customWidth="1"/>
    <col min="7443" max="7678" width="9.140625" style="70"/>
    <col min="7679" max="7679" width="4.140625" style="70" customWidth="1"/>
    <col min="7680" max="7680" width="7.42578125" style="70" customWidth="1"/>
    <col min="7681" max="7681" width="42.85546875" style="70" customWidth="1"/>
    <col min="7682" max="7682" width="6.85546875" style="70" customWidth="1"/>
    <col min="7683" max="7683" width="7.42578125" style="70" customWidth="1"/>
    <col min="7684" max="7684" width="7.5703125" style="70" customWidth="1"/>
    <col min="7685" max="7685" width="7.85546875" style="70" customWidth="1"/>
    <col min="7686" max="7686" width="6" style="70" customWidth="1"/>
    <col min="7687" max="7687" width="6.42578125" style="70" customWidth="1"/>
    <col min="7688" max="7688" width="7" style="70" customWidth="1"/>
    <col min="7689" max="7689" width="8.42578125" style="70" customWidth="1"/>
    <col min="7690" max="7690" width="7.5703125" style="70" customWidth="1"/>
    <col min="7691" max="7691" width="7.7109375" style="70" customWidth="1"/>
    <col min="7692" max="7692" width="9.7109375" style="70" customWidth="1"/>
    <col min="7693" max="7693" width="8.28515625" style="70" customWidth="1"/>
    <col min="7694" max="7694" width="8.42578125" style="70" customWidth="1"/>
    <col min="7695" max="7695" width="9.5703125" style="70" bestFit="1" customWidth="1"/>
    <col min="7696" max="7696" width="9.7109375" style="70" bestFit="1" customWidth="1"/>
    <col min="7697" max="7697" width="9.140625" style="70"/>
    <col min="7698" max="7698" width="9.28515625" style="70" bestFit="1" customWidth="1"/>
    <col min="7699" max="7934" width="9.140625" style="70"/>
    <col min="7935" max="7935" width="4.140625" style="70" customWidth="1"/>
    <col min="7936" max="7936" width="7.42578125" style="70" customWidth="1"/>
    <col min="7937" max="7937" width="42.85546875" style="70" customWidth="1"/>
    <col min="7938" max="7938" width="6.85546875" style="70" customWidth="1"/>
    <col min="7939" max="7939" width="7.42578125" style="70" customWidth="1"/>
    <col min="7940" max="7940" width="7.5703125" style="70" customWidth="1"/>
    <col min="7941" max="7941" width="7.85546875" style="70" customWidth="1"/>
    <col min="7942" max="7942" width="6" style="70" customWidth="1"/>
    <col min="7943" max="7943" width="6.42578125" style="70" customWidth="1"/>
    <col min="7944" max="7944" width="7" style="70" customWidth="1"/>
    <col min="7945" max="7945" width="8.42578125" style="70" customWidth="1"/>
    <col min="7946" max="7946" width="7.5703125" style="70" customWidth="1"/>
    <col min="7947" max="7947" width="7.7109375" style="70" customWidth="1"/>
    <col min="7948" max="7948" width="9.7109375" style="70" customWidth="1"/>
    <col min="7949" max="7949" width="8.28515625" style="70" customWidth="1"/>
    <col min="7950" max="7950" width="8.42578125" style="70" customWidth="1"/>
    <col min="7951" max="7951" width="9.5703125" style="70" bestFit="1" customWidth="1"/>
    <col min="7952" max="7952" width="9.7109375" style="70" bestFit="1" customWidth="1"/>
    <col min="7953" max="7953" width="9.140625" style="70"/>
    <col min="7954" max="7954" width="9.28515625" style="70" bestFit="1" customWidth="1"/>
    <col min="7955" max="8190" width="9.140625" style="70"/>
    <col min="8191" max="8191" width="4.140625" style="70" customWidth="1"/>
    <col min="8192" max="8192" width="7.42578125" style="70" customWidth="1"/>
    <col min="8193" max="8193" width="42.85546875" style="70" customWidth="1"/>
    <col min="8194" max="8194" width="6.85546875" style="70" customWidth="1"/>
    <col min="8195" max="8195" width="7.42578125" style="70" customWidth="1"/>
    <col min="8196" max="8196" width="7.5703125" style="70" customWidth="1"/>
    <col min="8197" max="8197" width="7.85546875" style="70" customWidth="1"/>
    <col min="8198" max="8198" width="6" style="70" customWidth="1"/>
    <col min="8199" max="8199" width="6.42578125" style="70" customWidth="1"/>
    <col min="8200" max="8200" width="7" style="70" customWidth="1"/>
    <col min="8201" max="8201" width="8.42578125" style="70" customWidth="1"/>
    <col min="8202" max="8202" width="7.5703125" style="70" customWidth="1"/>
    <col min="8203" max="8203" width="7.7109375" style="70" customWidth="1"/>
    <col min="8204" max="8204" width="9.7109375" style="70" customWidth="1"/>
    <col min="8205" max="8205" width="8.28515625" style="70" customWidth="1"/>
    <col min="8206" max="8206" width="8.42578125" style="70" customWidth="1"/>
    <col min="8207" max="8207" width="9.5703125" style="70" bestFit="1" customWidth="1"/>
    <col min="8208" max="8208" width="9.7109375" style="70" bestFit="1" customWidth="1"/>
    <col min="8209" max="8209" width="9.140625" style="70"/>
    <col min="8210" max="8210" width="9.28515625" style="70" bestFit="1" customWidth="1"/>
    <col min="8211" max="8446" width="9.140625" style="70"/>
    <col min="8447" max="8447" width="4.140625" style="70" customWidth="1"/>
    <col min="8448" max="8448" width="7.42578125" style="70" customWidth="1"/>
    <col min="8449" max="8449" width="42.85546875" style="70" customWidth="1"/>
    <col min="8450" max="8450" width="6.85546875" style="70" customWidth="1"/>
    <col min="8451" max="8451" width="7.42578125" style="70" customWidth="1"/>
    <col min="8452" max="8452" width="7.5703125" style="70" customWidth="1"/>
    <col min="8453" max="8453" width="7.85546875" style="70" customWidth="1"/>
    <col min="8454" max="8454" width="6" style="70" customWidth="1"/>
    <col min="8455" max="8455" width="6.42578125" style="70" customWidth="1"/>
    <col min="8456" max="8456" width="7" style="70" customWidth="1"/>
    <col min="8457" max="8457" width="8.42578125" style="70" customWidth="1"/>
    <col min="8458" max="8458" width="7.5703125" style="70" customWidth="1"/>
    <col min="8459" max="8459" width="7.7109375" style="70" customWidth="1"/>
    <col min="8460" max="8460" width="9.7109375" style="70" customWidth="1"/>
    <col min="8461" max="8461" width="8.28515625" style="70" customWidth="1"/>
    <col min="8462" max="8462" width="8.42578125" style="70" customWidth="1"/>
    <col min="8463" max="8463" width="9.5703125" style="70" bestFit="1" customWidth="1"/>
    <col min="8464" max="8464" width="9.7109375" style="70" bestFit="1" customWidth="1"/>
    <col min="8465" max="8465" width="9.140625" style="70"/>
    <col min="8466" max="8466" width="9.28515625" style="70" bestFit="1" customWidth="1"/>
    <col min="8467" max="8702" width="9.140625" style="70"/>
    <col min="8703" max="8703" width="4.140625" style="70" customWidth="1"/>
    <col min="8704" max="8704" width="7.42578125" style="70" customWidth="1"/>
    <col min="8705" max="8705" width="42.85546875" style="70" customWidth="1"/>
    <col min="8706" max="8706" width="6.85546875" style="70" customWidth="1"/>
    <col min="8707" max="8707" width="7.42578125" style="70" customWidth="1"/>
    <col min="8708" max="8708" width="7.5703125" style="70" customWidth="1"/>
    <col min="8709" max="8709" width="7.85546875" style="70" customWidth="1"/>
    <col min="8710" max="8710" width="6" style="70" customWidth="1"/>
    <col min="8711" max="8711" width="6.42578125" style="70" customWidth="1"/>
    <col min="8712" max="8712" width="7" style="70" customWidth="1"/>
    <col min="8713" max="8713" width="8.42578125" style="70" customWidth="1"/>
    <col min="8714" max="8714" width="7.5703125" style="70" customWidth="1"/>
    <col min="8715" max="8715" width="7.7109375" style="70" customWidth="1"/>
    <col min="8716" max="8716" width="9.7109375" style="70" customWidth="1"/>
    <col min="8717" max="8717" width="8.28515625" style="70" customWidth="1"/>
    <col min="8718" max="8718" width="8.42578125" style="70" customWidth="1"/>
    <col min="8719" max="8719" width="9.5703125" style="70" bestFit="1" customWidth="1"/>
    <col min="8720" max="8720" width="9.7109375" style="70" bestFit="1" customWidth="1"/>
    <col min="8721" max="8721" width="9.140625" style="70"/>
    <col min="8722" max="8722" width="9.28515625" style="70" bestFit="1" customWidth="1"/>
    <col min="8723" max="8958" width="9.140625" style="70"/>
    <col min="8959" max="8959" width="4.140625" style="70" customWidth="1"/>
    <col min="8960" max="8960" width="7.42578125" style="70" customWidth="1"/>
    <col min="8961" max="8961" width="42.85546875" style="70" customWidth="1"/>
    <col min="8962" max="8962" width="6.85546875" style="70" customWidth="1"/>
    <col min="8963" max="8963" width="7.42578125" style="70" customWidth="1"/>
    <col min="8964" max="8964" width="7.5703125" style="70" customWidth="1"/>
    <col min="8965" max="8965" width="7.85546875" style="70" customWidth="1"/>
    <col min="8966" max="8966" width="6" style="70" customWidth="1"/>
    <col min="8967" max="8967" width="6.42578125" style="70" customWidth="1"/>
    <col min="8968" max="8968" width="7" style="70" customWidth="1"/>
    <col min="8969" max="8969" width="8.42578125" style="70" customWidth="1"/>
    <col min="8970" max="8970" width="7.5703125" style="70" customWidth="1"/>
    <col min="8971" max="8971" width="7.7109375" style="70" customWidth="1"/>
    <col min="8972" max="8972" width="9.7109375" style="70" customWidth="1"/>
    <col min="8973" max="8973" width="8.28515625" style="70" customWidth="1"/>
    <col min="8974" max="8974" width="8.42578125" style="70" customWidth="1"/>
    <col min="8975" max="8975" width="9.5703125" style="70" bestFit="1" customWidth="1"/>
    <col min="8976" max="8976" width="9.7109375" style="70" bestFit="1" customWidth="1"/>
    <col min="8977" max="8977" width="9.140625" style="70"/>
    <col min="8978" max="8978" width="9.28515625" style="70" bestFit="1" customWidth="1"/>
    <col min="8979" max="9214" width="9.140625" style="70"/>
    <col min="9215" max="9215" width="4.140625" style="70" customWidth="1"/>
    <col min="9216" max="9216" width="7.42578125" style="70" customWidth="1"/>
    <col min="9217" max="9217" width="42.85546875" style="70" customWidth="1"/>
    <col min="9218" max="9218" width="6.85546875" style="70" customWidth="1"/>
    <col min="9219" max="9219" width="7.42578125" style="70" customWidth="1"/>
    <col min="9220" max="9220" width="7.5703125" style="70" customWidth="1"/>
    <col min="9221" max="9221" width="7.85546875" style="70" customWidth="1"/>
    <col min="9222" max="9222" width="6" style="70" customWidth="1"/>
    <col min="9223" max="9223" width="6.42578125" style="70" customWidth="1"/>
    <col min="9224" max="9224" width="7" style="70" customWidth="1"/>
    <col min="9225" max="9225" width="8.42578125" style="70" customWidth="1"/>
    <col min="9226" max="9226" width="7.5703125" style="70" customWidth="1"/>
    <col min="9227" max="9227" width="7.7109375" style="70" customWidth="1"/>
    <col min="9228" max="9228" width="9.7109375" style="70" customWidth="1"/>
    <col min="9229" max="9229" width="8.28515625" style="70" customWidth="1"/>
    <col min="9230" max="9230" width="8.42578125" style="70" customWidth="1"/>
    <col min="9231" max="9231" width="9.5703125" style="70" bestFit="1" customWidth="1"/>
    <col min="9232" max="9232" width="9.7109375" style="70" bestFit="1" customWidth="1"/>
    <col min="9233" max="9233" width="9.140625" style="70"/>
    <col min="9234" max="9234" width="9.28515625" style="70" bestFit="1" customWidth="1"/>
    <col min="9235" max="9470" width="9.140625" style="70"/>
    <col min="9471" max="9471" width="4.140625" style="70" customWidth="1"/>
    <col min="9472" max="9472" width="7.42578125" style="70" customWidth="1"/>
    <col min="9473" max="9473" width="42.85546875" style="70" customWidth="1"/>
    <col min="9474" max="9474" width="6.85546875" style="70" customWidth="1"/>
    <col min="9475" max="9475" width="7.42578125" style="70" customWidth="1"/>
    <col min="9476" max="9476" width="7.5703125" style="70" customWidth="1"/>
    <col min="9477" max="9477" width="7.85546875" style="70" customWidth="1"/>
    <col min="9478" max="9478" width="6" style="70" customWidth="1"/>
    <col min="9479" max="9479" width="6.42578125" style="70" customWidth="1"/>
    <col min="9480" max="9480" width="7" style="70" customWidth="1"/>
    <col min="9481" max="9481" width="8.42578125" style="70" customWidth="1"/>
    <col min="9482" max="9482" width="7.5703125" style="70" customWidth="1"/>
    <col min="9483" max="9483" width="7.7109375" style="70" customWidth="1"/>
    <col min="9484" max="9484" width="9.7109375" style="70" customWidth="1"/>
    <col min="9485" max="9485" width="8.28515625" style="70" customWidth="1"/>
    <col min="9486" max="9486" width="8.42578125" style="70" customWidth="1"/>
    <col min="9487" max="9487" width="9.5703125" style="70" bestFit="1" customWidth="1"/>
    <col min="9488" max="9488" width="9.7109375" style="70" bestFit="1" customWidth="1"/>
    <col min="9489" max="9489" width="9.140625" style="70"/>
    <col min="9490" max="9490" width="9.28515625" style="70" bestFit="1" customWidth="1"/>
    <col min="9491" max="9726" width="9.140625" style="70"/>
    <col min="9727" max="9727" width="4.140625" style="70" customWidth="1"/>
    <col min="9728" max="9728" width="7.42578125" style="70" customWidth="1"/>
    <col min="9729" max="9729" width="42.85546875" style="70" customWidth="1"/>
    <col min="9730" max="9730" width="6.85546875" style="70" customWidth="1"/>
    <col min="9731" max="9731" width="7.42578125" style="70" customWidth="1"/>
    <col min="9732" max="9732" width="7.5703125" style="70" customWidth="1"/>
    <col min="9733" max="9733" width="7.85546875" style="70" customWidth="1"/>
    <col min="9734" max="9734" width="6" style="70" customWidth="1"/>
    <col min="9735" max="9735" width="6.42578125" style="70" customWidth="1"/>
    <col min="9736" max="9736" width="7" style="70" customWidth="1"/>
    <col min="9737" max="9737" width="8.42578125" style="70" customWidth="1"/>
    <col min="9738" max="9738" width="7.5703125" style="70" customWidth="1"/>
    <col min="9739" max="9739" width="7.7109375" style="70" customWidth="1"/>
    <col min="9740" max="9740" width="9.7109375" style="70" customWidth="1"/>
    <col min="9741" max="9741" width="8.28515625" style="70" customWidth="1"/>
    <col min="9742" max="9742" width="8.42578125" style="70" customWidth="1"/>
    <col min="9743" max="9743" width="9.5703125" style="70" bestFit="1" customWidth="1"/>
    <col min="9744" max="9744" width="9.7109375" style="70" bestFit="1" customWidth="1"/>
    <col min="9745" max="9745" width="9.140625" style="70"/>
    <col min="9746" max="9746" width="9.28515625" style="70" bestFit="1" customWidth="1"/>
    <col min="9747" max="9982" width="9.140625" style="70"/>
    <col min="9983" max="9983" width="4.140625" style="70" customWidth="1"/>
    <col min="9984" max="9984" width="7.42578125" style="70" customWidth="1"/>
    <col min="9985" max="9985" width="42.85546875" style="70" customWidth="1"/>
    <col min="9986" max="9986" width="6.85546875" style="70" customWidth="1"/>
    <col min="9987" max="9987" width="7.42578125" style="70" customWidth="1"/>
    <col min="9988" max="9988" width="7.5703125" style="70" customWidth="1"/>
    <col min="9989" max="9989" width="7.85546875" style="70" customWidth="1"/>
    <col min="9990" max="9990" width="6" style="70" customWidth="1"/>
    <col min="9991" max="9991" width="6.42578125" style="70" customWidth="1"/>
    <col min="9992" max="9992" width="7" style="70" customWidth="1"/>
    <col min="9993" max="9993" width="8.42578125" style="70" customWidth="1"/>
    <col min="9994" max="9994" width="7.5703125" style="70" customWidth="1"/>
    <col min="9995" max="9995" width="7.7109375" style="70" customWidth="1"/>
    <col min="9996" max="9996" width="9.7109375" style="70" customWidth="1"/>
    <col min="9997" max="9997" width="8.28515625" style="70" customWidth="1"/>
    <col min="9998" max="9998" width="8.42578125" style="70" customWidth="1"/>
    <col min="9999" max="9999" width="9.5703125" style="70" bestFit="1" customWidth="1"/>
    <col min="10000" max="10000" width="9.7109375" style="70" bestFit="1" customWidth="1"/>
    <col min="10001" max="10001" width="9.140625" style="70"/>
    <col min="10002" max="10002" width="9.28515625" style="70" bestFit="1" customWidth="1"/>
    <col min="10003" max="10238" width="9.140625" style="70"/>
    <col min="10239" max="10239" width="4.140625" style="70" customWidth="1"/>
    <col min="10240" max="10240" width="7.42578125" style="70" customWidth="1"/>
    <col min="10241" max="10241" width="42.85546875" style="70" customWidth="1"/>
    <col min="10242" max="10242" width="6.85546875" style="70" customWidth="1"/>
    <col min="10243" max="10243" width="7.42578125" style="70" customWidth="1"/>
    <col min="10244" max="10244" width="7.5703125" style="70" customWidth="1"/>
    <col min="10245" max="10245" width="7.85546875" style="70" customWidth="1"/>
    <col min="10246" max="10246" width="6" style="70" customWidth="1"/>
    <col min="10247" max="10247" width="6.42578125" style="70" customWidth="1"/>
    <col min="10248" max="10248" width="7" style="70" customWidth="1"/>
    <col min="10249" max="10249" width="8.42578125" style="70" customWidth="1"/>
    <col min="10250" max="10250" width="7.5703125" style="70" customWidth="1"/>
    <col min="10251" max="10251" width="7.7109375" style="70" customWidth="1"/>
    <col min="10252" max="10252" width="9.7109375" style="70" customWidth="1"/>
    <col min="10253" max="10253" width="8.28515625" style="70" customWidth="1"/>
    <col min="10254" max="10254" width="8.42578125" style="70" customWidth="1"/>
    <col min="10255" max="10255" width="9.5703125" style="70" bestFit="1" customWidth="1"/>
    <col min="10256" max="10256" width="9.7109375" style="70" bestFit="1" customWidth="1"/>
    <col min="10257" max="10257" width="9.140625" style="70"/>
    <col min="10258" max="10258" width="9.28515625" style="70" bestFit="1" customWidth="1"/>
    <col min="10259" max="10494" width="9.140625" style="70"/>
    <col min="10495" max="10495" width="4.140625" style="70" customWidth="1"/>
    <col min="10496" max="10496" width="7.42578125" style="70" customWidth="1"/>
    <col min="10497" max="10497" width="42.85546875" style="70" customWidth="1"/>
    <col min="10498" max="10498" width="6.85546875" style="70" customWidth="1"/>
    <col min="10499" max="10499" width="7.42578125" style="70" customWidth="1"/>
    <col min="10500" max="10500" width="7.5703125" style="70" customWidth="1"/>
    <col min="10501" max="10501" width="7.85546875" style="70" customWidth="1"/>
    <col min="10502" max="10502" width="6" style="70" customWidth="1"/>
    <col min="10503" max="10503" width="6.42578125" style="70" customWidth="1"/>
    <col min="10504" max="10504" width="7" style="70" customWidth="1"/>
    <col min="10505" max="10505" width="8.42578125" style="70" customWidth="1"/>
    <col min="10506" max="10506" width="7.5703125" style="70" customWidth="1"/>
    <col min="10507" max="10507" width="7.7109375" style="70" customWidth="1"/>
    <col min="10508" max="10508" width="9.7109375" style="70" customWidth="1"/>
    <col min="10509" max="10509" width="8.28515625" style="70" customWidth="1"/>
    <col min="10510" max="10510" width="8.42578125" style="70" customWidth="1"/>
    <col min="10511" max="10511" width="9.5703125" style="70" bestFit="1" customWidth="1"/>
    <col min="10512" max="10512" width="9.7109375" style="70" bestFit="1" customWidth="1"/>
    <col min="10513" max="10513" width="9.140625" style="70"/>
    <col min="10514" max="10514" width="9.28515625" style="70" bestFit="1" customWidth="1"/>
    <col min="10515" max="10750" width="9.140625" style="70"/>
    <col min="10751" max="10751" width="4.140625" style="70" customWidth="1"/>
    <col min="10752" max="10752" width="7.42578125" style="70" customWidth="1"/>
    <col min="10753" max="10753" width="42.85546875" style="70" customWidth="1"/>
    <col min="10754" max="10754" width="6.85546875" style="70" customWidth="1"/>
    <col min="10755" max="10755" width="7.42578125" style="70" customWidth="1"/>
    <col min="10756" max="10756" width="7.5703125" style="70" customWidth="1"/>
    <col min="10757" max="10757" width="7.85546875" style="70" customWidth="1"/>
    <col min="10758" max="10758" width="6" style="70" customWidth="1"/>
    <col min="10759" max="10759" width="6.42578125" style="70" customWidth="1"/>
    <col min="10760" max="10760" width="7" style="70" customWidth="1"/>
    <col min="10761" max="10761" width="8.42578125" style="70" customWidth="1"/>
    <col min="10762" max="10762" width="7.5703125" style="70" customWidth="1"/>
    <col min="10763" max="10763" width="7.7109375" style="70" customWidth="1"/>
    <col min="10764" max="10764" width="9.7109375" style="70" customWidth="1"/>
    <col min="10765" max="10765" width="8.28515625" style="70" customWidth="1"/>
    <col min="10766" max="10766" width="8.42578125" style="70" customWidth="1"/>
    <col min="10767" max="10767" width="9.5703125" style="70" bestFit="1" customWidth="1"/>
    <col min="10768" max="10768" width="9.7109375" style="70" bestFit="1" customWidth="1"/>
    <col min="10769" max="10769" width="9.140625" style="70"/>
    <col min="10770" max="10770" width="9.28515625" style="70" bestFit="1" customWidth="1"/>
    <col min="10771" max="11006" width="9.140625" style="70"/>
    <col min="11007" max="11007" width="4.140625" style="70" customWidth="1"/>
    <col min="11008" max="11008" width="7.42578125" style="70" customWidth="1"/>
    <col min="11009" max="11009" width="42.85546875" style="70" customWidth="1"/>
    <col min="11010" max="11010" width="6.85546875" style="70" customWidth="1"/>
    <col min="11011" max="11011" width="7.42578125" style="70" customWidth="1"/>
    <col min="11012" max="11012" width="7.5703125" style="70" customWidth="1"/>
    <col min="11013" max="11013" width="7.85546875" style="70" customWidth="1"/>
    <col min="11014" max="11014" width="6" style="70" customWidth="1"/>
    <col min="11015" max="11015" width="6.42578125" style="70" customWidth="1"/>
    <col min="11016" max="11016" width="7" style="70" customWidth="1"/>
    <col min="11017" max="11017" width="8.42578125" style="70" customWidth="1"/>
    <col min="11018" max="11018" width="7.5703125" style="70" customWidth="1"/>
    <col min="11019" max="11019" width="7.7109375" style="70" customWidth="1"/>
    <col min="11020" max="11020" width="9.7109375" style="70" customWidth="1"/>
    <col min="11021" max="11021" width="8.28515625" style="70" customWidth="1"/>
    <col min="11022" max="11022" width="8.42578125" style="70" customWidth="1"/>
    <col min="11023" max="11023" width="9.5703125" style="70" bestFit="1" customWidth="1"/>
    <col min="11024" max="11024" width="9.7109375" style="70" bestFit="1" customWidth="1"/>
    <col min="11025" max="11025" width="9.140625" style="70"/>
    <col min="11026" max="11026" width="9.28515625" style="70" bestFit="1" customWidth="1"/>
    <col min="11027" max="11262" width="9.140625" style="70"/>
    <col min="11263" max="11263" width="4.140625" style="70" customWidth="1"/>
    <col min="11264" max="11264" width="7.42578125" style="70" customWidth="1"/>
    <col min="11265" max="11265" width="42.85546875" style="70" customWidth="1"/>
    <col min="11266" max="11266" width="6.85546875" style="70" customWidth="1"/>
    <col min="11267" max="11267" width="7.42578125" style="70" customWidth="1"/>
    <col min="11268" max="11268" width="7.5703125" style="70" customWidth="1"/>
    <col min="11269" max="11269" width="7.85546875" style="70" customWidth="1"/>
    <col min="11270" max="11270" width="6" style="70" customWidth="1"/>
    <col min="11271" max="11271" width="6.42578125" style="70" customWidth="1"/>
    <col min="11272" max="11272" width="7" style="70" customWidth="1"/>
    <col min="11273" max="11273" width="8.42578125" style="70" customWidth="1"/>
    <col min="11274" max="11274" width="7.5703125" style="70" customWidth="1"/>
    <col min="11275" max="11275" width="7.7109375" style="70" customWidth="1"/>
    <col min="11276" max="11276" width="9.7109375" style="70" customWidth="1"/>
    <col min="11277" max="11277" width="8.28515625" style="70" customWidth="1"/>
    <col min="11278" max="11278" width="8.42578125" style="70" customWidth="1"/>
    <col min="11279" max="11279" width="9.5703125" style="70" bestFit="1" customWidth="1"/>
    <col min="11280" max="11280" width="9.7109375" style="70" bestFit="1" customWidth="1"/>
    <col min="11281" max="11281" width="9.140625" style="70"/>
    <col min="11282" max="11282" width="9.28515625" style="70" bestFit="1" customWidth="1"/>
    <col min="11283" max="11518" width="9.140625" style="70"/>
    <col min="11519" max="11519" width="4.140625" style="70" customWidth="1"/>
    <col min="11520" max="11520" width="7.42578125" style="70" customWidth="1"/>
    <col min="11521" max="11521" width="42.85546875" style="70" customWidth="1"/>
    <col min="11522" max="11522" width="6.85546875" style="70" customWidth="1"/>
    <col min="11523" max="11523" width="7.42578125" style="70" customWidth="1"/>
    <col min="11524" max="11524" width="7.5703125" style="70" customWidth="1"/>
    <col min="11525" max="11525" width="7.85546875" style="70" customWidth="1"/>
    <col min="11526" max="11526" width="6" style="70" customWidth="1"/>
    <col min="11527" max="11527" width="6.42578125" style="70" customWidth="1"/>
    <col min="11528" max="11528" width="7" style="70" customWidth="1"/>
    <col min="11529" max="11529" width="8.42578125" style="70" customWidth="1"/>
    <col min="11530" max="11530" width="7.5703125" style="70" customWidth="1"/>
    <col min="11531" max="11531" width="7.7109375" style="70" customWidth="1"/>
    <col min="11532" max="11532" width="9.7109375" style="70" customWidth="1"/>
    <col min="11533" max="11533" width="8.28515625" style="70" customWidth="1"/>
    <col min="11534" max="11534" width="8.42578125" style="70" customWidth="1"/>
    <col min="11535" max="11535" width="9.5703125" style="70" bestFit="1" customWidth="1"/>
    <col min="11536" max="11536" width="9.7109375" style="70" bestFit="1" customWidth="1"/>
    <col min="11537" max="11537" width="9.140625" style="70"/>
    <col min="11538" max="11538" width="9.28515625" style="70" bestFit="1" customWidth="1"/>
    <col min="11539" max="11774" width="9.140625" style="70"/>
    <col min="11775" max="11775" width="4.140625" style="70" customWidth="1"/>
    <col min="11776" max="11776" width="7.42578125" style="70" customWidth="1"/>
    <col min="11777" max="11777" width="42.85546875" style="70" customWidth="1"/>
    <col min="11778" max="11778" width="6.85546875" style="70" customWidth="1"/>
    <col min="11779" max="11779" width="7.42578125" style="70" customWidth="1"/>
    <col min="11780" max="11780" width="7.5703125" style="70" customWidth="1"/>
    <col min="11781" max="11781" width="7.85546875" style="70" customWidth="1"/>
    <col min="11782" max="11782" width="6" style="70" customWidth="1"/>
    <col min="11783" max="11783" width="6.42578125" style="70" customWidth="1"/>
    <col min="11784" max="11784" width="7" style="70" customWidth="1"/>
    <col min="11785" max="11785" width="8.42578125" style="70" customWidth="1"/>
    <col min="11786" max="11786" width="7.5703125" style="70" customWidth="1"/>
    <col min="11787" max="11787" width="7.7109375" style="70" customWidth="1"/>
    <col min="11788" max="11788" width="9.7109375" style="70" customWidth="1"/>
    <col min="11789" max="11789" width="8.28515625" style="70" customWidth="1"/>
    <col min="11790" max="11790" width="8.42578125" style="70" customWidth="1"/>
    <col min="11791" max="11791" width="9.5703125" style="70" bestFit="1" customWidth="1"/>
    <col min="11792" max="11792" width="9.7109375" style="70" bestFit="1" customWidth="1"/>
    <col min="11793" max="11793" width="9.140625" style="70"/>
    <col min="11794" max="11794" width="9.28515625" style="70" bestFit="1" customWidth="1"/>
    <col min="11795" max="12030" width="9.140625" style="70"/>
    <col min="12031" max="12031" width="4.140625" style="70" customWidth="1"/>
    <col min="12032" max="12032" width="7.42578125" style="70" customWidth="1"/>
    <col min="12033" max="12033" width="42.85546875" style="70" customWidth="1"/>
    <col min="12034" max="12034" width="6.85546875" style="70" customWidth="1"/>
    <col min="12035" max="12035" width="7.42578125" style="70" customWidth="1"/>
    <col min="12036" max="12036" width="7.5703125" style="70" customWidth="1"/>
    <col min="12037" max="12037" width="7.85546875" style="70" customWidth="1"/>
    <col min="12038" max="12038" width="6" style="70" customWidth="1"/>
    <col min="12039" max="12039" width="6.42578125" style="70" customWidth="1"/>
    <col min="12040" max="12040" width="7" style="70" customWidth="1"/>
    <col min="12041" max="12041" width="8.42578125" style="70" customWidth="1"/>
    <col min="12042" max="12042" width="7.5703125" style="70" customWidth="1"/>
    <col min="12043" max="12043" width="7.7109375" style="70" customWidth="1"/>
    <col min="12044" max="12044" width="9.7109375" style="70" customWidth="1"/>
    <col min="12045" max="12045" width="8.28515625" style="70" customWidth="1"/>
    <col min="12046" max="12046" width="8.42578125" style="70" customWidth="1"/>
    <col min="12047" max="12047" width="9.5703125" style="70" bestFit="1" customWidth="1"/>
    <col min="12048" max="12048" width="9.7109375" style="70" bestFit="1" customWidth="1"/>
    <col min="12049" max="12049" width="9.140625" style="70"/>
    <col min="12050" max="12050" width="9.28515625" style="70" bestFit="1" customWidth="1"/>
    <col min="12051" max="12286" width="9.140625" style="70"/>
    <col min="12287" max="12287" width="4.140625" style="70" customWidth="1"/>
    <col min="12288" max="12288" width="7.42578125" style="70" customWidth="1"/>
    <col min="12289" max="12289" width="42.85546875" style="70" customWidth="1"/>
    <col min="12290" max="12290" width="6.85546875" style="70" customWidth="1"/>
    <col min="12291" max="12291" width="7.42578125" style="70" customWidth="1"/>
    <col min="12292" max="12292" width="7.5703125" style="70" customWidth="1"/>
    <col min="12293" max="12293" width="7.85546875" style="70" customWidth="1"/>
    <col min="12294" max="12294" width="6" style="70" customWidth="1"/>
    <col min="12295" max="12295" width="6.42578125" style="70" customWidth="1"/>
    <col min="12296" max="12296" width="7" style="70" customWidth="1"/>
    <col min="12297" max="12297" width="8.42578125" style="70" customWidth="1"/>
    <col min="12298" max="12298" width="7.5703125" style="70" customWidth="1"/>
    <col min="12299" max="12299" width="7.7109375" style="70" customWidth="1"/>
    <col min="12300" max="12300" width="9.7109375" style="70" customWidth="1"/>
    <col min="12301" max="12301" width="8.28515625" style="70" customWidth="1"/>
    <col min="12302" max="12302" width="8.42578125" style="70" customWidth="1"/>
    <col min="12303" max="12303" width="9.5703125" style="70" bestFit="1" customWidth="1"/>
    <col min="12304" max="12304" width="9.7109375" style="70" bestFit="1" customWidth="1"/>
    <col min="12305" max="12305" width="9.140625" style="70"/>
    <col min="12306" max="12306" width="9.28515625" style="70" bestFit="1" customWidth="1"/>
    <col min="12307" max="12542" width="9.140625" style="70"/>
    <col min="12543" max="12543" width="4.140625" style="70" customWidth="1"/>
    <col min="12544" max="12544" width="7.42578125" style="70" customWidth="1"/>
    <col min="12545" max="12545" width="42.85546875" style="70" customWidth="1"/>
    <col min="12546" max="12546" width="6.85546875" style="70" customWidth="1"/>
    <col min="12547" max="12547" width="7.42578125" style="70" customWidth="1"/>
    <col min="12548" max="12548" width="7.5703125" style="70" customWidth="1"/>
    <col min="12549" max="12549" width="7.85546875" style="70" customWidth="1"/>
    <col min="12550" max="12550" width="6" style="70" customWidth="1"/>
    <col min="12551" max="12551" width="6.42578125" style="70" customWidth="1"/>
    <col min="12552" max="12552" width="7" style="70" customWidth="1"/>
    <col min="12553" max="12553" width="8.42578125" style="70" customWidth="1"/>
    <col min="12554" max="12554" width="7.5703125" style="70" customWidth="1"/>
    <col min="12555" max="12555" width="7.7109375" style="70" customWidth="1"/>
    <col min="12556" max="12556" width="9.7109375" style="70" customWidth="1"/>
    <col min="12557" max="12557" width="8.28515625" style="70" customWidth="1"/>
    <col min="12558" max="12558" width="8.42578125" style="70" customWidth="1"/>
    <col min="12559" max="12559" width="9.5703125" style="70" bestFit="1" customWidth="1"/>
    <col min="12560" max="12560" width="9.7109375" style="70" bestFit="1" customWidth="1"/>
    <col min="12561" max="12561" width="9.140625" style="70"/>
    <col min="12562" max="12562" width="9.28515625" style="70" bestFit="1" customWidth="1"/>
    <col min="12563" max="12798" width="9.140625" style="70"/>
    <col min="12799" max="12799" width="4.140625" style="70" customWidth="1"/>
    <col min="12800" max="12800" width="7.42578125" style="70" customWidth="1"/>
    <col min="12801" max="12801" width="42.85546875" style="70" customWidth="1"/>
    <col min="12802" max="12802" width="6.85546875" style="70" customWidth="1"/>
    <col min="12803" max="12803" width="7.42578125" style="70" customWidth="1"/>
    <col min="12804" max="12804" width="7.5703125" style="70" customWidth="1"/>
    <col min="12805" max="12805" width="7.85546875" style="70" customWidth="1"/>
    <col min="12806" max="12806" width="6" style="70" customWidth="1"/>
    <col min="12807" max="12807" width="6.42578125" style="70" customWidth="1"/>
    <col min="12808" max="12808" width="7" style="70" customWidth="1"/>
    <col min="12809" max="12809" width="8.42578125" style="70" customWidth="1"/>
    <col min="12810" max="12810" width="7.5703125" style="70" customWidth="1"/>
    <col min="12811" max="12811" width="7.7109375" style="70" customWidth="1"/>
    <col min="12812" max="12812" width="9.7109375" style="70" customWidth="1"/>
    <col min="12813" max="12813" width="8.28515625" style="70" customWidth="1"/>
    <col min="12814" max="12814" width="8.42578125" style="70" customWidth="1"/>
    <col min="12815" max="12815" width="9.5703125" style="70" bestFit="1" customWidth="1"/>
    <col min="12816" max="12816" width="9.7109375" style="70" bestFit="1" customWidth="1"/>
    <col min="12817" max="12817" width="9.140625" style="70"/>
    <col min="12818" max="12818" width="9.28515625" style="70" bestFit="1" customWidth="1"/>
    <col min="12819" max="13054" width="9.140625" style="70"/>
    <col min="13055" max="13055" width="4.140625" style="70" customWidth="1"/>
    <col min="13056" max="13056" width="7.42578125" style="70" customWidth="1"/>
    <col min="13057" max="13057" width="42.85546875" style="70" customWidth="1"/>
    <col min="13058" max="13058" width="6.85546875" style="70" customWidth="1"/>
    <col min="13059" max="13059" width="7.42578125" style="70" customWidth="1"/>
    <col min="13060" max="13060" width="7.5703125" style="70" customWidth="1"/>
    <col min="13061" max="13061" width="7.85546875" style="70" customWidth="1"/>
    <col min="13062" max="13062" width="6" style="70" customWidth="1"/>
    <col min="13063" max="13063" width="6.42578125" style="70" customWidth="1"/>
    <col min="13064" max="13064" width="7" style="70" customWidth="1"/>
    <col min="13065" max="13065" width="8.42578125" style="70" customWidth="1"/>
    <col min="13066" max="13066" width="7.5703125" style="70" customWidth="1"/>
    <col min="13067" max="13067" width="7.7109375" style="70" customWidth="1"/>
    <col min="13068" max="13068" width="9.7109375" style="70" customWidth="1"/>
    <col min="13069" max="13069" width="8.28515625" style="70" customWidth="1"/>
    <col min="13070" max="13070" width="8.42578125" style="70" customWidth="1"/>
    <col min="13071" max="13071" width="9.5703125" style="70" bestFit="1" customWidth="1"/>
    <col min="13072" max="13072" width="9.7109375" style="70" bestFit="1" customWidth="1"/>
    <col min="13073" max="13073" width="9.140625" style="70"/>
    <col min="13074" max="13074" width="9.28515625" style="70" bestFit="1" customWidth="1"/>
    <col min="13075" max="13310" width="9.140625" style="70"/>
    <col min="13311" max="13311" width="4.140625" style="70" customWidth="1"/>
    <col min="13312" max="13312" width="7.42578125" style="70" customWidth="1"/>
    <col min="13313" max="13313" width="42.85546875" style="70" customWidth="1"/>
    <col min="13314" max="13314" width="6.85546875" style="70" customWidth="1"/>
    <col min="13315" max="13315" width="7.42578125" style="70" customWidth="1"/>
    <col min="13316" max="13316" width="7.5703125" style="70" customWidth="1"/>
    <col min="13317" max="13317" width="7.85546875" style="70" customWidth="1"/>
    <col min="13318" max="13318" width="6" style="70" customWidth="1"/>
    <col min="13319" max="13319" width="6.42578125" style="70" customWidth="1"/>
    <col min="13320" max="13320" width="7" style="70" customWidth="1"/>
    <col min="13321" max="13321" width="8.42578125" style="70" customWidth="1"/>
    <col min="13322" max="13322" width="7.5703125" style="70" customWidth="1"/>
    <col min="13323" max="13323" width="7.7109375" style="70" customWidth="1"/>
    <col min="13324" max="13324" width="9.7109375" style="70" customWidth="1"/>
    <col min="13325" max="13325" width="8.28515625" style="70" customWidth="1"/>
    <col min="13326" max="13326" width="8.42578125" style="70" customWidth="1"/>
    <col min="13327" max="13327" width="9.5703125" style="70" bestFit="1" customWidth="1"/>
    <col min="13328" max="13328" width="9.7109375" style="70" bestFit="1" customWidth="1"/>
    <col min="13329" max="13329" width="9.140625" style="70"/>
    <col min="13330" max="13330" width="9.28515625" style="70" bestFit="1" customWidth="1"/>
    <col min="13331" max="13566" width="9.140625" style="70"/>
    <col min="13567" max="13567" width="4.140625" style="70" customWidth="1"/>
    <col min="13568" max="13568" width="7.42578125" style="70" customWidth="1"/>
    <col min="13569" max="13569" width="42.85546875" style="70" customWidth="1"/>
    <col min="13570" max="13570" width="6.85546875" style="70" customWidth="1"/>
    <col min="13571" max="13571" width="7.42578125" style="70" customWidth="1"/>
    <col min="13572" max="13572" width="7.5703125" style="70" customWidth="1"/>
    <col min="13573" max="13573" width="7.85546875" style="70" customWidth="1"/>
    <col min="13574" max="13574" width="6" style="70" customWidth="1"/>
    <col min="13575" max="13575" width="6.42578125" style="70" customWidth="1"/>
    <col min="13576" max="13576" width="7" style="70" customWidth="1"/>
    <col min="13577" max="13577" width="8.42578125" style="70" customWidth="1"/>
    <col min="13578" max="13578" width="7.5703125" style="70" customWidth="1"/>
    <col min="13579" max="13579" width="7.7109375" style="70" customWidth="1"/>
    <col min="13580" max="13580" width="9.7109375" style="70" customWidth="1"/>
    <col min="13581" max="13581" width="8.28515625" style="70" customWidth="1"/>
    <col min="13582" max="13582" width="8.42578125" style="70" customWidth="1"/>
    <col min="13583" max="13583" width="9.5703125" style="70" bestFit="1" customWidth="1"/>
    <col min="13584" max="13584" width="9.7109375" style="70" bestFit="1" customWidth="1"/>
    <col min="13585" max="13585" width="9.140625" style="70"/>
    <col min="13586" max="13586" width="9.28515625" style="70" bestFit="1" customWidth="1"/>
    <col min="13587" max="13822" width="9.140625" style="70"/>
    <col min="13823" max="13823" width="4.140625" style="70" customWidth="1"/>
    <col min="13824" max="13824" width="7.42578125" style="70" customWidth="1"/>
    <col min="13825" max="13825" width="42.85546875" style="70" customWidth="1"/>
    <col min="13826" max="13826" width="6.85546875" style="70" customWidth="1"/>
    <col min="13827" max="13827" width="7.42578125" style="70" customWidth="1"/>
    <col min="13828" max="13828" width="7.5703125" style="70" customWidth="1"/>
    <col min="13829" max="13829" width="7.85546875" style="70" customWidth="1"/>
    <col min="13830" max="13830" width="6" style="70" customWidth="1"/>
    <col min="13831" max="13831" width="6.42578125" style="70" customWidth="1"/>
    <col min="13832" max="13832" width="7" style="70" customWidth="1"/>
    <col min="13833" max="13833" width="8.42578125" style="70" customWidth="1"/>
    <col min="13834" max="13834" width="7.5703125" style="70" customWidth="1"/>
    <col min="13835" max="13835" width="7.7109375" style="70" customWidth="1"/>
    <col min="13836" max="13836" width="9.7109375" style="70" customWidth="1"/>
    <col min="13837" max="13837" width="8.28515625" style="70" customWidth="1"/>
    <col min="13838" max="13838" width="8.42578125" style="70" customWidth="1"/>
    <col min="13839" max="13839" width="9.5703125" style="70" bestFit="1" customWidth="1"/>
    <col min="13840" max="13840" width="9.7109375" style="70" bestFit="1" customWidth="1"/>
    <col min="13841" max="13841" width="9.140625" style="70"/>
    <col min="13842" max="13842" width="9.28515625" style="70" bestFit="1" customWidth="1"/>
    <col min="13843" max="14078" width="9.140625" style="70"/>
    <col min="14079" max="14079" width="4.140625" style="70" customWidth="1"/>
    <col min="14080" max="14080" width="7.42578125" style="70" customWidth="1"/>
    <col min="14081" max="14081" width="42.85546875" style="70" customWidth="1"/>
    <col min="14082" max="14082" width="6.85546875" style="70" customWidth="1"/>
    <col min="14083" max="14083" width="7.42578125" style="70" customWidth="1"/>
    <col min="14084" max="14084" width="7.5703125" style="70" customWidth="1"/>
    <col min="14085" max="14085" width="7.85546875" style="70" customWidth="1"/>
    <col min="14086" max="14086" width="6" style="70" customWidth="1"/>
    <col min="14087" max="14087" width="6.42578125" style="70" customWidth="1"/>
    <col min="14088" max="14088" width="7" style="70" customWidth="1"/>
    <col min="14089" max="14089" width="8.42578125" style="70" customWidth="1"/>
    <col min="14090" max="14090" width="7.5703125" style="70" customWidth="1"/>
    <col min="14091" max="14091" width="7.7109375" style="70" customWidth="1"/>
    <col min="14092" max="14092" width="9.7109375" style="70" customWidth="1"/>
    <col min="14093" max="14093" width="8.28515625" style="70" customWidth="1"/>
    <col min="14094" max="14094" width="8.42578125" style="70" customWidth="1"/>
    <col min="14095" max="14095" width="9.5703125" style="70" bestFit="1" customWidth="1"/>
    <col min="14096" max="14096" width="9.7109375" style="70" bestFit="1" customWidth="1"/>
    <col min="14097" max="14097" width="9.140625" style="70"/>
    <col min="14098" max="14098" width="9.28515625" style="70" bestFit="1" customWidth="1"/>
    <col min="14099" max="14334" width="9.140625" style="70"/>
    <col min="14335" max="14335" width="4.140625" style="70" customWidth="1"/>
    <col min="14336" max="14336" width="7.42578125" style="70" customWidth="1"/>
    <col min="14337" max="14337" width="42.85546875" style="70" customWidth="1"/>
    <col min="14338" max="14338" width="6.85546875" style="70" customWidth="1"/>
    <col min="14339" max="14339" width="7.42578125" style="70" customWidth="1"/>
    <col min="14340" max="14340" width="7.5703125" style="70" customWidth="1"/>
    <col min="14341" max="14341" width="7.85546875" style="70" customWidth="1"/>
    <col min="14342" max="14342" width="6" style="70" customWidth="1"/>
    <col min="14343" max="14343" width="6.42578125" style="70" customWidth="1"/>
    <col min="14344" max="14344" width="7" style="70" customWidth="1"/>
    <col min="14345" max="14345" width="8.42578125" style="70" customWidth="1"/>
    <col min="14346" max="14346" width="7.5703125" style="70" customWidth="1"/>
    <col min="14347" max="14347" width="7.7109375" style="70" customWidth="1"/>
    <col min="14348" max="14348" width="9.7109375" style="70" customWidth="1"/>
    <col min="14349" max="14349" width="8.28515625" style="70" customWidth="1"/>
    <col min="14350" max="14350" width="8.42578125" style="70" customWidth="1"/>
    <col min="14351" max="14351" width="9.5703125" style="70" bestFit="1" customWidth="1"/>
    <col min="14352" max="14352" width="9.7109375" style="70" bestFit="1" customWidth="1"/>
    <col min="14353" max="14353" width="9.140625" style="70"/>
    <col min="14354" max="14354" width="9.28515625" style="70" bestFit="1" customWidth="1"/>
    <col min="14355" max="14590" width="9.140625" style="70"/>
    <col min="14591" max="14591" width="4.140625" style="70" customWidth="1"/>
    <col min="14592" max="14592" width="7.42578125" style="70" customWidth="1"/>
    <col min="14593" max="14593" width="42.85546875" style="70" customWidth="1"/>
    <col min="14594" max="14594" width="6.85546875" style="70" customWidth="1"/>
    <col min="14595" max="14595" width="7.42578125" style="70" customWidth="1"/>
    <col min="14596" max="14596" width="7.5703125" style="70" customWidth="1"/>
    <col min="14597" max="14597" width="7.85546875" style="70" customWidth="1"/>
    <col min="14598" max="14598" width="6" style="70" customWidth="1"/>
    <col min="14599" max="14599" width="6.42578125" style="70" customWidth="1"/>
    <col min="14600" max="14600" width="7" style="70" customWidth="1"/>
    <col min="14601" max="14601" width="8.42578125" style="70" customWidth="1"/>
    <col min="14602" max="14602" width="7.5703125" style="70" customWidth="1"/>
    <col min="14603" max="14603" width="7.7109375" style="70" customWidth="1"/>
    <col min="14604" max="14604" width="9.7109375" style="70" customWidth="1"/>
    <col min="14605" max="14605" width="8.28515625" style="70" customWidth="1"/>
    <col min="14606" max="14606" width="8.42578125" style="70" customWidth="1"/>
    <col min="14607" max="14607" width="9.5703125" style="70" bestFit="1" customWidth="1"/>
    <col min="14608" max="14608" width="9.7109375" style="70" bestFit="1" customWidth="1"/>
    <col min="14609" max="14609" width="9.140625" style="70"/>
    <col min="14610" max="14610" width="9.28515625" style="70" bestFit="1" customWidth="1"/>
    <col min="14611" max="14846" width="9.140625" style="70"/>
    <col min="14847" max="14847" width="4.140625" style="70" customWidth="1"/>
    <col min="14848" max="14848" width="7.42578125" style="70" customWidth="1"/>
    <col min="14849" max="14849" width="42.85546875" style="70" customWidth="1"/>
    <col min="14850" max="14850" width="6.85546875" style="70" customWidth="1"/>
    <col min="14851" max="14851" width="7.42578125" style="70" customWidth="1"/>
    <col min="14852" max="14852" width="7.5703125" style="70" customWidth="1"/>
    <col min="14853" max="14853" width="7.85546875" style="70" customWidth="1"/>
    <col min="14854" max="14854" width="6" style="70" customWidth="1"/>
    <col min="14855" max="14855" width="6.42578125" style="70" customWidth="1"/>
    <col min="14856" max="14856" width="7" style="70" customWidth="1"/>
    <col min="14857" max="14857" width="8.42578125" style="70" customWidth="1"/>
    <col min="14858" max="14858" width="7.5703125" style="70" customWidth="1"/>
    <col min="14859" max="14859" width="7.7109375" style="70" customWidth="1"/>
    <col min="14860" max="14860" width="9.7109375" style="70" customWidth="1"/>
    <col min="14861" max="14861" width="8.28515625" style="70" customWidth="1"/>
    <col min="14862" max="14862" width="8.42578125" style="70" customWidth="1"/>
    <col min="14863" max="14863" width="9.5703125" style="70" bestFit="1" customWidth="1"/>
    <col min="14864" max="14864" width="9.7109375" style="70" bestFit="1" customWidth="1"/>
    <col min="14865" max="14865" width="9.140625" style="70"/>
    <col min="14866" max="14866" width="9.28515625" style="70" bestFit="1" customWidth="1"/>
    <col min="14867" max="15102" width="9.140625" style="70"/>
    <col min="15103" max="15103" width="4.140625" style="70" customWidth="1"/>
    <col min="15104" max="15104" width="7.42578125" style="70" customWidth="1"/>
    <col min="15105" max="15105" width="42.85546875" style="70" customWidth="1"/>
    <col min="15106" max="15106" width="6.85546875" style="70" customWidth="1"/>
    <col min="15107" max="15107" width="7.42578125" style="70" customWidth="1"/>
    <col min="15108" max="15108" width="7.5703125" style="70" customWidth="1"/>
    <col min="15109" max="15109" width="7.85546875" style="70" customWidth="1"/>
    <col min="15110" max="15110" width="6" style="70" customWidth="1"/>
    <col min="15111" max="15111" width="6.42578125" style="70" customWidth="1"/>
    <col min="15112" max="15112" width="7" style="70" customWidth="1"/>
    <col min="15113" max="15113" width="8.42578125" style="70" customWidth="1"/>
    <col min="15114" max="15114" width="7.5703125" style="70" customWidth="1"/>
    <col min="15115" max="15115" width="7.7109375" style="70" customWidth="1"/>
    <col min="15116" max="15116" width="9.7109375" style="70" customWidth="1"/>
    <col min="15117" max="15117" width="8.28515625" style="70" customWidth="1"/>
    <col min="15118" max="15118" width="8.42578125" style="70" customWidth="1"/>
    <col min="15119" max="15119" width="9.5703125" style="70" bestFit="1" customWidth="1"/>
    <col min="15120" max="15120" width="9.7109375" style="70" bestFit="1" customWidth="1"/>
    <col min="15121" max="15121" width="9.140625" style="70"/>
    <col min="15122" max="15122" width="9.28515625" style="70" bestFit="1" customWidth="1"/>
    <col min="15123" max="15358" width="9.140625" style="70"/>
    <col min="15359" max="15359" width="4.140625" style="70" customWidth="1"/>
    <col min="15360" max="15360" width="7.42578125" style="70" customWidth="1"/>
    <col min="15361" max="15361" width="42.85546875" style="70" customWidth="1"/>
    <col min="15362" max="15362" width="6.85546875" style="70" customWidth="1"/>
    <col min="15363" max="15363" width="7.42578125" style="70" customWidth="1"/>
    <col min="15364" max="15364" width="7.5703125" style="70" customWidth="1"/>
    <col min="15365" max="15365" width="7.85546875" style="70" customWidth="1"/>
    <col min="15366" max="15366" width="6" style="70" customWidth="1"/>
    <col min="15367" max="15367" width="6.42578125" style="70" customWidth="1"/>
    <col min="15368" max="15368" width="7" style="70" customWidth="1"/>
    <col min="15369" max="15369" width="8.42578125" style="70" customWidth="1"/>
    <col min="15370" max="15370" width="7.5703125" style="70" customWidth="1"/>
    <col min="15371" max="15371" width="7.7109375" style="70" customWidth="1"/>
    <col min="15372" max="15372" width="9.7109375" style="70" customWidth="1"/>
    <col min="15373" max="15373" width="8.28515625" style="70" customWidth="1"/>
    <col min="15374" max="15374" width="8.42578125" style="70" customWidth="1"/>
    <col min="15375" max="15375" width="9.5703125" style="70" bestFit="1" customWidth="1"/>
    <col min="15376" max="15376" width="9.7109375" style="70" bestFit="1" customWidth="1"/>
    <col min="15377" max="15377" width="9.140625" style="70"/>
    <col min="15378" max="15378" width="9.28515625" style="70" bestFit="1" customWidth="1"/>
    <col min="15379" max="15614" width="9.140625" style="70"/>
    <col min="15615" max="15615" width="4.140625" style="70" customWidth="1"/>
    <col min="15616" max="15616" width="7.42578125" style="70" customWidth="1"/>
    <col min="15617" max="15617" width="42.85546875" style="70" customWidth="1"/>
    <col min="15618" max="15618" width="6.85546875" style="70" customWidth="1"/>
    <col min="15619" max="15619" width="7.42578125" style="70" customWidth="1"/>
    <col min="15620" max="15620" width="7.5703125" style="70" customWidth="1"/>
    <col min="15621" max="15621" width="7.85546875" style="70" customWidth="1"/>
    <col min="15622" max="15622" width="6" style="70" customWidth="1"/>
    <col min="15623" max="15623" width="6.42578125" style="70" customWidth="1"/>
    <col min="15624" max="15624" width="7" style="70" customWidth="1"/>
    <col min="15625" max="15625" width="8.42578125" style="70" customWidth="1"/>
    <col min="15626" max="15626" width="7.5703125" style="70" customWidth="1"/>
    <col min="15627" max="15627" width="7.7109375" style="70" customWidth="1"/>
    <col min="15628" max="15628" width="9.7109375" style="70" customWidth="1"/>
    <col min="15629" max="15629" width="8.28515625" style="70" customWidth="1"/>
    <col min="15630" max="15630" width="8.42578125" style="70" customWidth="1"/>
    <col min="15631" max="15631" width="9.5703125" style="70" bestFit="1" customWidth="1"/>
    <col min="15632" max="15632" width="9.7109375" style="70" bestFit="1" customWidth="1"/>
    <col min="15633" max="15633" width="9.140625" style="70"/>
    <col min="15634" max="15634" width="9.28515625" style="70" bestFit="1" customWidth="1"/>
    <col min="15635" max="15870" width="9.140625" style="70"/>
    <col min="15871" max="15871" width="4.140625" style="70" customWidth="1"/>
    <col min="15872" max="15872" width="7.42578125" style="70" customWidth="1"/>
    <col min="15873" max="15873" width="42.85546875" style="70" customWidth="1"/>
    <col min="15874" max="15874" width="6.85546875" style="70" customWidth="1"/>
    <col min="15875" max="15875" width="7.42578125" style="70" customWidth="1"/>
    <col min="15876" max="15876" width="7.5703125" style="70" customWidth="1"/>
    <col min="15877" max="15877" width="7.85546875" style="70" customWidth="1"/>
    <col min="15878" max="15878" width="6" style="70" customWidth="1"/>
    <col min="15879" max="15879" width="6.42578125" style="70" customWidth="1"/>
    <col min="15880" max="15880" width="7" style="70" customWidth="1"/>
    <col min="15881" max="15881" width="8.42578125" style="70" customWidth="1"/>
    <col min="15882" max="15882" width="7.5703125" style="70" customWidth="1"/>
    <col min="15883" max="15883" width="7.7109375" style="70" customWidth="1"/>
    <col min="15884" max="15884" width="9.7109375" style="70" customWidth="1"/>
    <col min="15885" max="15885" width="8.28515625" style="70" customWidth="1"/>
    <col min="15886" max="15886" width="8.42578125" style="70" customWidth="1"/>
    <col min="15887" max="15887" width="9.5703125" style="70" bestFit="1" customWidth="1"/>
    <col min="15888" max="15888" width="9.7109375" style="70" bestFit="1" customWidth="1"/>
    <col min="15889" max="15889" width="9.140625" style="70"/>
    <col min="15890" max="15890" width="9.28515625" style="70" bestFit="1" customWidth="1"/>
    <col min="15891" max="16126" width="9.140625" style="70"/>
    <col min="16127" max="16127" width="4.140625" style="70" customWidth="1"/>
    <col min="16128" max="16128" width="7.42578125" style="70" customWidth="1"/>
    <col min="16129" max="16129" width="42.85546875" style="70" customWidth="1"/>
    <col min="16130" max="16130" width="6.85546875" style="70" customWidth="1"/>
    <col min="16131" max="16131" width="7.42578125" style="70" customWidth="1"/>
    <col min="16132" max="16132" width="7.5703125" style="70" customWidth="1"/>
    <col min="16133" max="16133" width="7.85546875" style="70" customWidth="1"/>
    <col min="16134" max="16134" width="6" style="70" customWidth="1"/>
    <col min="16135" max="16135" width="6.42578125" style="70" customWidth="1"/>
    <col min="16136" max="16136" width="7" style="70" customWidth="1"/>
    <col min="16137" max="16137" width="8.42578125" style="70" customWidth="1"/>
    <col min="16138" max="16138" width="7.5703125" style="70" customWidth="1"/>
    <col min="16139" max="16139" width="7.7109375" style="70" customWidth="1"/>
    <col min="16140" max="16140" width="9.7109375" style="70" customWidth="1"/>
    <col min="16141" max="16141" width="8.28515625" style="70" customWidth="1"/>
    <col min="16142" max="16142" width="8.42578125" style="70" customWidth="1"/>
    <col min="16143" max="16143" width="9.5703125" style="70" bestFit="1" customWidth="1"/>
    <col min="16144" max="16144" width="9.7109375" style="70" bestFit="1" customWidth="1"/>
    <col min="16145" max="16145" width="9.140625" style="70"/>
    <col min="16146" max="16146" width="9.28515625" style="70" bestFit="1" customWidth="1"/>
    <col min="16147" max="16384" width="9.140625" style="70"/>
  </cols>
  <sheetData>
    <row r="1" spans="1:16" s="69" customFormat="1" ht="60.75" customHeight="1">
      <c r="A1" s="411" t="str">
        <f>kazm!A2</f>
        <v>ՀՀ Արմավիրի մարզի Մեծամոր համայնքի Երասխահուն   բնակավայրի մի շարք փողոցների կառուցման աշխատանքների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</row>
    <row r="2" spans="1:16" s="71" customFormat="1" ht="13.5" customHeight="1">
      <c r="A2" s="412" t="s">
        <v>192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</row>
    <row r="3" spans="1:16" ht="13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6" ht="13.5" customHeight="1">
      <c r="D4" s="75"/>
    </row>
    <row r="5" spans="1:16" ht="13.5" customHeight="1">
      <c r="B5" s="76" t="s">
        <v>157</v>
      </c>
      <c r="D5" s="71"/>
      <c r="E5" s="75"/>
      <c r="I5" s="413" t="s">
        <v>103</v>
      </c>
      <c r="J5" s="413"/>
      <c r="K5" s="413"/>
      <c r="L5" s="413"/>
      <c r="M5" s="413"/>
      <c r="N5" s="77">
        <f>P103</f>
        <v>43255.469065974408</v>
      </c>
      <c r="O5" s="78" t="s">
        <v>58</v>
      </c>
      <c r="P5" s="79"/>
    </row>
    <row r="6" spans="1:16">
      <c r="A6" s="414" t="s">
        <v>59</v>
      </c>
      <c r="B6" s="417" t="s">
        <v>60</v>
      </c>
      <c r="C6" s="414" t="s">
        <v>61</v>
      </c>
      <c r="D6" s="420" t="s">
        <v>62</v>
      </c>
      <c r="E6" s="423" t="s">
        <v>63</v>
      </c>
      <c r="F6" s="424" t="s">
        <v>55</v>
      </c>
      <c r="G6" s="425"/>
      <c r="H6" s="425"/>
      <c r="I6" s="425"/>
      <c r="J6" s="425"/>
      <c r="K6" s="425"/>
      <c r="L6" s="426"/>
      <c r="M6" s="424" t="s">
        <v>64</v>
      </c>
      <c r="N6" s="425"/>
      <c r="O6" s="425"/>
      <c r="P6" s="426"/>
    </row>
    <row r="7" spans="1:16">
      <c r="A7" s="415"/>
      <c r="B7" s="418"/>
      <c r="C7" s="415"/>
      <c r="D7" s="421"/>
      <c r="E7" s="421"/>
      <c r="F7" s="431" t="s">
        <v>65</v>
      </c>
      <c r="G7" s="431" t="s">
        <v>66</v>
      </c>
      <c r="H7" s="434" t="s">
        <v>12</v>
      </c>
      <c r="I7" s="435"/>
      <c r="J7" s="435"/>
      <c r="K7" s="436"/>
      <c r="L7" s="437" t="s">
        <v>74</v>
      </c>
      <c r="M7" s="429"/>
      <c r="N7" s="429"/>
      <c r="O7" s="429"/>
      <c r="P7" s="430"/>
    </row>
    <row r="8" spans="1:16">
      <c r="A8" s="415"/>
      <c r="B8" s="418"/>
      <c r="C8" s="415"/>
      <c r="D8" s="421"/>
      <c r="E8" s="421"/>
      <c r="F8" s="415"/>
      <c r="G8" s="432"/>
      <c r="H8" s="439" t="s">
        <v>62</v>
      </c>
      <c r="I8" s="427" t="s">
        <v>67</v>
      </c>
      <c r="J8" s="427" t="s">
        <v>68</v>
      </c>
      <c r="K8" s="427" t="s">
        <v>69</v>
      </c>
      <c r="L8" s="431"/>
      <c r="M8" s="427" t="s">
        <v>70</v>
      </c>
      <c r="N8" s="427" t="s">
        <v>71</v>
      </c>
      <c r="O8" s="427" t="s">
        <v>72</v>
      </c>
      <c r="P8" s="427" t="s">
        <v>73</v>
      </c>
    </row>
    <row r="9" spans="1:16" ht="87" customHeight="1">
      <c r="A9" s="416"/>
      <c r="B9" s="419"/>
      <c r="C9" s="416"/>
      <c r="D9" s="422"/>
      <c r="E9" s="422"/>
      <c r="F9" s="416"/>
      <c r="G9" s="433"/>
      <c r="H9" s="440"/>
      <c r="I9" s="428"/>
      <c r="J9" s="428"/>
      <c r="K9" s="428"/>
      <c r="L9" s="438"/>
      <c r="M9" s="428"/>
      <c r="N9" s="428"/>
      <c r="O9" s="428"/>
      <c r="P9" s="428"/>
    </row>
    <row r="10" spans="1:16" s="94" customFormat="1" ht="17.25" customHeight="1">
      <c r="A10" s="81"/>
      <c r="B10" s="82"/>
      <c r="C10" s="81"/>
      <c r="D10" s="83"/>
      <c r="E10" s="84"/>
      <c r="F10" s="85">
        <v>2.4677899999999999</v>
      </c>
      <c r="G10" s="86">
        <v>3.0575999999999999</v>
      </c>
      <c r="H10" s="87"/>
      <c r="I10" s="88"/>
      <c r="J10" s="87"/>
      <c r="K10" s="89">
        <v>1.1368</v>
      </c>
      <c r="L10" s="87"/>
      <c r="M10" s="90"/>
      <c r="N10" s="91"/>
      <c r="O10" s="92"/>
      <c r="P10" s="93"/>
    </row>
    <row r="11" spans="1:16" s="101" customFormat="1" ht="14.1" customHeight="1">
      <c r="A11" s="95">
        <v>1</v>
      </c>
      <c r="B11" s="96">
        <v>2</v>
      </c>
      <c r="C11" s="97">
        <v>3</v>
      </c>
      <c r="D11" s="95">
        <v>4</v>
      </c>
      <c r="E11" s="98">
        <v>5</v>
      </c>
      <c r="F11" s="98">
        <v>6</v>
      </c>
      <c r="G11" s="95">
        <v>7</v>
      </c>
      <c r="H11" s="95">
        <v>8</v>
      </c>
      <c r="I11" s="95">
        <v>9</v>
      </c>
      <c r="J11" s="95">
        <v>10</v>
      </c>
      <c r="K11" s="99">
        <v>11</v>
      </c>
      <c r="L11" s="99">
        <v>12</v>
      </c>
      <c r="M11" s="100">
        <v>13</v>
      </c>
      <c r="N11" s="95">
        <v>14</v>
      </c>
      <c r="O11" s="99">
        <v>15</v>
      </c>
      <c r="P11" s="95">
        <v>16</v>
      </c>
    </row>
    <row r="12" spans="1:16" s="101" customFormat="1" ht="14.1" customHeight="1">
      <c r="A12" s="95"/>
      <c r="B12" s="96"/>
      <c r="C12" s="310" t="s">
        <v>158</v>
      </c>
      <c r="D12" s="95"/>
      <c r="E12" s="95"/>
      <c r="F12" s="95"/>
      <c r="G12" s="95"/>
      <c r="H12" s="95"/>
      <c r="I12" s="95"/>
      <c r="J12" s="95"/>
      <c r="K12" s="95"/>
      <c r="L12" s="95"/>
      <c r="M12" s="100"/>
      <c r="N12" s="95"/>
      <c r="O12" s="95"/>
      <c r="P12" s="95"/>
    </row>
    <row r="13" spans="1:16" s="101" customFormat="1" ht="14.1" customHeight="1">
      <c r="A13" s="102">
        <v>1</v>
      </c>
      <c r="B13" s="103" t="s">
        <v>113</v>
      </c>
      <c r="C13" s="104" t="s">
        <v>145</v>
      </c>
      <c r="D13" s="105" t="s">
        <v>146</v>
      </c>
      <c r="E13" s="106">
        <f>550.1/1000</f>
        <v>0.55010000000000003</v>
      </c>
      <c r="F13" s="107">
        <v>5.92</v>
      </c>
      <c r="G13" s="108">
        <v>187.67</v>
      </c>
      <c r="H13" s="109"/>
      <c r="I13" s="110"/>
      <c r="J13" s="111"/>
      <c r="K13" s="102"/>
      <c r="L13" s="112">
        <f>F14+G14+K14</f>
        <v>588.53142079999986</v>
      </c>
      <c r="M13" s="113">
        <f>E13*F14</f>
        <v>8.0365851716800005</v>
      </c>
      <c r="N13" s="114">
        <f>E13*G14</f>
        <v>315.65826757919996</v>
      </c>
      <c r="O13" s="115">
        <f>E13*K14</f>
        <v>5.62818312E-2</v>
      </c>
      <c r="P13" s="112">
        <f>SUM(M13:O13)</f>
        <v>323.75113458207994</v>
      </c>
    </row>
    <row r="14" spans="1:16" s="101" customFormat="1" ht="14.1" customHeight="1">
      <c r="A14" s="102"/>
      <c r="B14" s="103" t="s">
        <v>114</v>
      </c>
      <c r="C14" s="104" t="s">
        <v>147</v>
      </c>
      <c r="D14" s="109"/>
      <c r="E14" s="116"/>
      <c r="F14" s="112">
        <f>F13*F$10</f>
        <v>14.6093168</v>
      </c>
      <c r="G14" s="112">
        <f>G13*G$10</f>
        <v>573.81979199999989</v>
      </c>
      <c r="H14" s="109"/>
      <c r="I14" s="110"/>
      <c r="J14" s="111"/>
      <c r="K14" s="117">
        <f>K15</f>
        <v>0.102312</v>
      </c>
      <c r="L14" s="118"/>
      <c r="M14" s="119"/>
      <c r="N14" s="113"/>
      <c r="O14" s="113"/>
      <c r="P14" s="120"/>
    </row>
    <row r="15" spans="1:16" s="101" customFormat="1" ht="14.1" customHeight="1">
      <c r="A15" s="121"/>
      <c r="B15" s="122"/>
      <c r="C15" s="123" t="s">
        <v>102</v>
      </c>
      <c r="D15" s="124"/>
      <c r="E15" s="125"/>
      <c r="F15" s="124"/>
      <c r="G15" s="126"/>
      <c r="H15" s="124" t="s">
        <v>148</v>
      </c>
      <c r="I15" s="127">
        <v>0.06</v>
      </c>
      <c r="J15" s="128">
        <v>1.5</v>
      </c>
      <c r="K15" s="129">
        <f>J15*I15*K$10</f>
        <v>0.102312</v>
      </c>
      <c r="L15" s="130"/>
      <c r="M15" s="131"/>
      <c r="N15" s="132"/>
      <c r="O15" s="133"/>
      <c r="P15" s="134"/>
    </row>
    <row r="16" spans="1:16" s="101" customFormat="1" ht="14.1" customHeight="1">
      <c r="A16" s="102">
        <v>2</v>
      </c>
      <c r="B16" s="105" t="s">
        <v>75</v>
      </c>
      <c r="C16" s="104" t="s">
        <v>159</v>
      </c>
      <c r="D16" s="109" t="s">
        <v>54</v>
      </c>
      <c r="E16" s="119">
        <f>E13*1000*1.95</f>
        <v>1072.6949999999999</v>
      </c>
      <c r="F16" s="102"/>
      <c r="G16" s="107"/>
      <c r="H16" s="110"/>
      <c r="I16" s="110"/>
      <c r="J16" s="135"/>
      <c r="K16" s="102"/>
      <c r="L16" s="112">
        <f>F17+G17+K17</f>
        <v>0.216</v>
      </c>
      <c r="M16" s="113">
        <f>E16*F17</f>
        <v>0</v>
      </c>
      <c r="N16" s="114">
        <f>E16*G17</f>
        <v>231.70211999999998</v>
      </c>
      <c r="O16" s="115">
        <f>E16*K17</f>
        <v>0</v>
      </c>
      <c r="P16" s="112">
        <f>SUM(M16:O16)</f>
        <v>231.70211999999998</v>
      </c>
    </row>
    <row r="17" spans="1:16" s="101" customFormat="1" ht="14.1" customHeight="1">
      <c r="A17" s="121"/>
      <c r="B17" s="136" t="s">
        <v>76</v>
      </c>
      <c r="C17" s="137" t="s">
        <v>77</v>
      </c>
      <c r="D17" s="124"/>
      <c r="E17" s="125"/>
      <c r="F17" s="126"/>
      <c r="G17" s="138">
        <v>0.216</v>
      </c>
      <c r="H17" s="127"/>
      <c r="I17" s="127"/>
      <c r="J17" s="128"/>
      <c r="K17" s="121"/>
      <c r="L17" s="130"/>
      <c r="M17" s="131"/>
      <c r="N17" s="133"/>
      <c r="O17" s="133"/>
      <c r="P17" s="134"/>
    </row>
    <row r="18" spans="1:16" s="101" customFormat="1" ht="14.1" customHeight="1">
      <c r="A18" s="102">
        <v>3</v>
      </c>
      <c r="B18" s="103" t="s">
        <v>100</v>
      </c>
      <c r="C18" s="104" t="s">
        <v>105</v>
      </c>
      <c r="D18" s="109" t="s">
        <v>146</v>
      </c>
      <c r="E18" s="139">
        <f>E13</f>
        <v>0.55010000000000003</v>
      </c>
      <c r="F18" s="140">
        <v>1.74</v>
      </c>
      <c r="G18" s="107">
        <v>13.35</v>
      </c>
      <c r="H18" s="110"/>
      <c r="I18" s="110"/>
      <c r="J18" s="135"/>
      <c r="K18" s="102"/>
      <c r="L18" s="112">
        <f>F19+G19+K19</f>
        <v>45.215226599999994</v>
      </c>
      <c r="M18" s="113">
        <f>E18*F19</f>
        <v>2.3621044254600001</v>
      </c>
      <c r="N18" s="114">
        <f>E18*G19</f>
        <v>22.454509896000001</v>
      </c>
      <c r="O18" s="115">
        <f>E18*K19</f>
        <v>5.62818312E-2</v>
      </c>
      <c r="P18" s="112">
        <f>SUM(M18:O18)</f>
        <v>24.872896152660001</v>
      </c>
    </row>
    <row r="19" spans="1:16" s="101" customFormat="1" ht="14.1" customHeight="1">
      <c r="A19" s="102"/>
      <c r="B19" s="103" t="s">
        <v>101</v>
      </c>
      <c r="C19" s="141"/>
      <c r="D19" s="102"/>
      <c r="E19" s="109"/>
      <c r="F19" s="112">
        <f>F18*F$10</f>
        <v>4.2939546000000002</v>
      </c>
      <c r="G19" s="112">
        <f>G18*G$10</f>
        <v>40.818959999999997</v>
      </c>
      <c r="H19" s="110"/>
      <c r="I19" s="110"/>
      <c r="J19" s="135"/>
      <c r="K19" s="117">
        <f>K20</f>
        <v>0.102312</v>
      </c>
      <c r="L19" s="118"/>
      <c r="M19" s="119"/>
      <c r="N19" s="113"/>
      <c r="O19" s="113"/>
      <c r="P19" s="120"/>
    </row>
    <row r="20" spans="1:16" s="101" customFormat="1" ht="14.1" customHeight="1">
      <c r="A20" s="121"/>
      <c r="B20" s="142"/>
      <c r="C20" s="123" t="s">
        <v>102</v>
      </c>
      <c r="D20" s="121"/>
      <c r="E20" s="138"/>
      <c r="F20" s="124"/>
      <c r="G20" s="124"/>
      <c r="H20" s="127" t="s">
        <v>148</v>
      </c>
      <c r="I20" s="127">
        <v>0.06</v>
      </c>
      <c r="J20" s="128">
        <v>1.5</v>
      </c>
      <c r="K20" s="126">
        <f>J20*I20*K$10</f>
        <v>0.102312</v>
      </c>
      <c r="L20" s="130"/>
      <c r="M20" s="131"/>
      <c r="N20" s="133"/>
      <c r="O20" s="133"/>
      <c r="P20" s="134"/>
    </row>
    <row r="21" spans="1:16" s="69" customFormat="1" ht="13.5" customHeight="1">
      <c r="A21" s="102">
        <v>4</v>
      </c>
      <c r="B21" s="103" t="s">
        <v>166</v>
      </c>
      <c r="C21" s="104" t="s">
        <v>181</v>
      </c>
      <c r="D21" s="105" t="s">
        <v>146</v>
      </c>
      <c r="E21" s="106">
        <f>908.5/1000</f>
        <v>0.90849999999999997</v>
      </c>
      <c r="F21" s="107">
        <v>3.57</v>
      </c>
      <c r="G21" s="108">
        <v>114.16</v>
      </c>
      <c r="H21" s="109"/>
      <c r="I21" s="110"/>
      <c r="J21" s="111"/>
      <c r="K21" s="102"/>
      <c r="L21" s="112">
        <f>F22+G22+K22</f>
        <v>357.9338343</v>
      </c>
      <c r="M21" s="113">
        <f>E21*F22</f>
        <v>8.0038943575499992</v>
      </c>
      <c r="N21" s="114">
        <f>E21*G22</f>
        <v>317.11702713599999</v>
      </c>
      <c r="O21" s="115">
        <f>E21*K22</f>
        <v>6.1966968000000004E-2</v>
      </c>
      <c r="P21" s="112">
        <f>SUM(M21:O21)</f>
        <v>325.18288846154996</v>
      </c>
    </row>
    <row r="22" spans="1:16" s="69" customFormat="1" ht="13.5" customHeight="1">
      <c r="A22" s="102"/>
      <c r="B22" s="103" t="s">
        <v>167</v>
      </c>
      <c r="C22" s="104" t="s">
        <v>147</v>
      </c>
      <c r="D22" s="109"/>
      <c r="E22" s="116"/>
      <c r="F22" s="112">
        <f>F21*F$10</f>
        <v>8.8100103000000001</v>
      </c>
      <c r="G22" s="112">
        <f>G21*G$10</f>
        <v>349.05561599999999</v>
      </c>
      <c r="H22" s="109"/>
      <c r="I22" s="110"/>
      <c r="J22" s="111"/>
      <c r="K22" s="117">
        <f>K23</f>
        <v>6.8208000000000005E-2</v>
      </c>
      <c r="L22" s="118"/>
      <c r="M22" s="119"/>
      <c r="N22" s="113"/>
      <c r="O22" s="113"/>
      <c r="P22" s="120"/>
    </row>
    <row r="23" spans="1:16" s="69" customFormat="1" ht="13.5" customHeight="1">
      <c r="A23" s="121"/>
      <c r="B23" s="122"/>
      <c r="C23" s="123" t="s">
        <v>102</v>
      </c>
      <c r="D23" s="124"/>
      <c r="E23" s="125"/>
      <c r="F23" s="124"/>
      <c r="G23" s="126"/>
      <c r="H23" s="124" t="s">
        <v>148</v>
      </c>
      <c r="I23" s="127">
        <v>0.04</v>
      </c>
      <c r="J23" s="128">
        <v>1.5</v>
      </c>
      <c r="K23" s="126">
        <f>J23*I23*K$10</f>
        <v>6.8208000000000005E-2</v>
      </c>
      <c r="L23" s="130"/>
      <c r="M23" s="131"/>
      <c r="N23" s="132"/>
      <c r="O23" s="133"/>
      <c r="P23" s="134"/>
    </row>
    <row r="24" spans="1:16" s="69" customFormat="1" ht="15" customHeight="1">
      <c r="A24" s="102">
        <v>5</v>
      </c>
      <c r="B24" s="105" t="s">
        <v>75</v>
      </c>
      <c r="C24" s="104" t="s">
        <v>159</v>
      </c>
      <c r="D24" s="109" t="s">
        <v>54</v>
      </c>
      <c r="E24" s="119">
        <f>E21*1000*1.95</f>
        <v>1771.575</v>
      </c>
      <c r="F24" s="102"/>
      <c r="G24" s="107"/>
      <c r="H24" s="110"/>
      <c r="I24" s="110"/>
      <c r="J24" s="135"/>
      <c r="K24" s="102"/>
      <c r="L24" s="112">
        <f>F25+G25+K25</f>
        <v>0.216</v>
      </c>
      <c r="M24" s="113">
        <f>E24*F25</f>
        <v>0</v>
      </c>
      <c r="N24" s="114">
        <f>E24*G25</f>
        <v>382.66020000000003</v>
      </c>
      <c r="O24" s="115">
        <f>E24*K25</f>
        <v>0</v>
      </c>
      <c r="P24" s="112">
        <f>SUM(M24:O24)</f>
        <v>382.66020000000003</v>
      </c>
    </row>
    <row r="25" spans="1:16" s="69" customFormat="1" ht="15" customHeight="1">
      <c r="A25" s="121"/>
      <c r="B25" s="136" t="s">
        <v>76</v>
      </c>
      <c r="C25" s="137" t="s">
        <v>77</v>
      </c>
      <c r="D25" s="124"/>
      <c r="E25" s="125"/>
      <c r="F25" s="126"/>
      <c r="G25" s="138">
        <v>0.216</v>
      </c>
      <c r="H25" s="127"/>
      <c r="I25" s="127"/>
      <c r="J25" s="128"/>
      <c r="K25" s="121"/>
      <c r="L25" s="130"/>
      <c r="M25" s="131"/>
      <c r="N25" s="133"/>
      <c r="O25" s="133"/>
      <c r="P25" s="134"/>
    </row>
    <row r="26" spans="1:16" s="69" customFormat="1" ht="15" customHeight="1">
      <c r="A26" s="102">
        <v>6</v>
      </c>
      <c r="B26" s="103" t="s">
        <v>168</v>
      </c>
      <c r="C26" s="104" t="s">
        <v>169</v>
      </c>
      <c r="D26" s="109" t="s">
        <v>146</v>
      </c>
      <c r="E26" s="139">
        <f>E21</f>
        <v>0.90849999999999997</v>
      </c>
      <c r="F26" s="140">
        <v>1.59</v>
      </c>
      <c r="G26" s="107">
        <v>12.34</v>
      </c>
      <c r="H26" s="110"/>
      <c r="I26" s="110"/>
      <c r="J26" s="135"/>
      <c r="K26" s="102"/>
      <c r="L26" s="112">
        <f>F27+G27+K27</f>
        <v>41.722778099999999</v>
      </c>
      <c r="M26" s="113">
        <f>E26*F27</f>
        <v>3.5647596718500001</v>
      </c>
      <c r="N26" s="114">
        <f>E26*G27</f>
        <v>34.278417263999998</v>
      </c>
      <c r="O26" s="115">
        <f>E26*K27</f>
        <v>6.1966968000000004E-2</v>
      </c>
      <c r="P26" s="112">
        <f>SUM(M26:O26)</f>
        <v>37.905143903849996</v>
      </c>
    </row>
    <row r="27" spans="1:16" s="69" customFormat="1" ht="15" customHeight="1">
      <c r="A27" s="102"/>
      <c r="B27" s="103" t="s">
        <v>170</v>
      </c>
      <c r="C27" s="141"/>
      <c r="D27" s="102"/>
      <c r="E27" s="109"/>
      <c r="F27" s="112">
        <f>F26*F$10</f>
        <v>3.9237861000000001</v>
      </c>
      <c r="G27" s="112">
        <f>G26*G$10</f>
        <v>37.730784</v>
      </c>
      <c r="H27" s="110"/>
      <c r="I27" s="110"/>
      <c r="J27" s="135"/>
      <c r="K27" s="117">
        <f>K28</f>
        <v>6.8208000000000005E-2</v>
      </c>
      <c r="L27" s="118"/>
      <c r="M27" s="119"/>
      <c r="N27" s="113"/>
      <c r="O27" s="113"/>
      <c r="P27" s="120"/>
    </row>
    <row r="28" spans="1:16" s="69" customFormat="1" ht="15" customHeight="1">
      <c r="A28" s="121"/>
      <c r="B28" s="142"/>
      <c r="C28" s="123" t="s">
        <v>102</v>
      </c>
      <c r="D28" s="121"/>
      <c r="E28" s="138"/>
      <c r="F28" s="124"/>
      <c r="G28" s="124"/>
      <c r="H28" s="127" t="s">
        <v>148</v>
      </c>
      <c r="I28" s="127">
        <v>0.04</v>
      </c>
      <c r="J28" s="128">
        <v>1.5</v>
      </c>
      <c r="K28" s="126">
        <f>J28*I28*K$10</f>
        <v>6.8208000000000005E-2</v>
      </c>
      <c r="L28" s="130"/>
      <c r="M28" s="131"/>
      <c r="N28" s="133"/>
      <c r="O28" s="133"/>
      <c r="P28" s="134"/>
    </row>
    <row r="29" spans="1:16" s="101" customFormat="1" ht="14.1" customHeight="1">
      <c r="A29" s="102">
        <v>7</v>
      </c>
      <c r="B29" s="103" t="s">
        <v>188</v>
      </c>
      <c r="C29" s="104" t="s">
        <v>189</v>
      </c>
      <c r="D29" s="105" t="s">
        <v>146</v>
      </c>
      <c r="E29" s="106">
        <f>61/1000</f>
        <v>6.0999999999999999E-2</v>
      </c>
      <c r="F29" s="107">
        <v>4.5599999999999996</v>
      </c>
      <c r="G29" s="108">
        <v>145.1</v>
      </c>
      <c r="H29" s="109"/>
      <c r="I29" s="110"/>
      <c r="J29" s="111"/>
      <c r="K29" s="102"/>
      <c r="L29" s="112">
        <f>F30+G30+K30</f>
        <v>455.01319439999992</v>
      </c>
      <c r="M29" s="113">
        <f>E29*F30</f>
        <v>0.68644046639999989</v>
      </c>
      <c r="N29" s="114">
        <f>E29*G30</f>
        <v>27.063123359999995</v>
      </c>
      <c r="O29" s="115">
        <f>E29*K30</f>
        <v>6.2410319999999997E-3</v>
      </c>
      <c r="P29" s="112">
        <f>SUM(M29:O29)</f>
        <v>27.755804858399994</v>
      </c>
    </row>
    <row r="30" spans="1:16" s="101" customFormat="1" ht="14.1" customHeight="1">
      <c r="A30" s="102"/>
      <c r="B30" s="103" t="s">
        <v>190</v>
      </c>
      <c r="C30" s="104" t="s">
        <v>191</v>
      </c>
      <c r="D30" s="109"/>
      <c r="E30" s="116"/>
      <c r="F30" s="112">
        <f>F29*F$10</f>
        <v>11.253122399999999</v>
      </c>
      <c r="G30" s="112">
        <f>G29*G$10</f>
        <v>443.65775999999994</v>
      </c>
      <c r="H30" s="109"/>
      <c r="I30" s="110"/>
      <c r="J30" s="111"/>
      <c r="K30" s="117">
        <f>K31</f>
        <v>0.102312</v>
      </c>
      <c r="L30" s="118"/>
      <c r="M30" s="119"/>
      <c r="N30" s="113"/>
      <c r="O30" s="113"/>
      <c r="P30" s="120"/>
    </row>
    <row r="31" spans="1:16" s="101" customFormat="1" ht="14.1" customHeight="1">
      <c r="A31" s="121"/>
      <c r="B31" s="122"/>
      <c r="C31" s="123" t="s">
        <v>102</v>
      </c>
      <c r="D31" s="124"/>
      <c r="E31" s="125"/>
      <c r="F31" s="124"/>
      <c r="G31" s="126"/>
      <c r="H31" s="124" t="s">
        <v>148</v>
      </c>
      <c r="I31" s="127">
        <v>0.06</v>
      </c>
      <c r="J31" s="128">
        <v>1.5</v>
      </c>
      <c r="K31" s="129">
        <f>J31*I31*K$10</f>
        <v>0.102312</v>
      </c>
      <c r="L31" s="130"/>
      <c r="M31" s="131"/>
      <c r="N31" s="132"/>
      <c r="O31" s="133"/>
      <c r="P31" s="134"/>
    </row>
    <row r="32" spans="1:16" s="101" customFormat="1" ht="14.1" customHeight="1">
      <c r="A32" s="102">
        <v>8</v>
      </c>
      <c r="B32" s="105" t="s">
        <v>75</v>
      </c>
      <c r="C32" s="104" t="s">
        <v>159</v>
      </c>
      <c r="D32" s="109" t="s">
        <v>54</v>
      </c>
      <c r="E32" s="119">
        <f>E29*1000*1.95</f>
        <v>118.95</v>
      </c>
      <c r="F32" s="102"/>
      <c r="G32" s="107"/>
      <c r="H32" s="110"/>
      <c r="I32" s="110"/>
      <c r="J32" s="135"/>
      <c r="K32" s="102"/>
      <c r="L32" s="112">
        <f>F33+G33+K33</f>
        <v>0.216</v>
      </c>
      <c r="M32" s="113">
        <f>E32*F33</f>
        <v>0</v>
      </c>
      <c r="N32" s="114">
        <f>E32*G33</f>
        <v>25.693200000000001</v>
      </c>
      <c r="O32" s="115">
        <f>E32*K33</f>
        <v>0</v>
      </c>
      <c r="P32" s="112">
        <f>SUM(M32:O32)</f>
        <v>25.693200000000001</v>
      </c>
    </row>
    <row r="33" spans="1:16" s="101" customFormat="1" ht="14.1" customHeight="1">
      <c r="A33" s="121"/>
      <c r="B33" s="136" t="s">
        <v>76</v>
      </c>
      <c r="C33" s="137" t="s">
        <v>77</v>
      </c>
      <c r="D33" s="124"/>
      <c r="E33" s="125"/>
      <c r="F33" s="126"/>
      <c r="G33" s="138">
        <v>0.216</v>
      </c>
      <c r="H33" s="127"/>
      <c r="I33" s="127"/>
      <c r="J33" s="128"/>
      <c r="K33" s="121"/>
      <c r="L33" s="130"/>
      <c r="M33" s="131"/>
      <c r="N33" s="133"/>
      <c r="O33" s="133"/>
      <c r="P33" s="134"/>
    </row>
    <row r="34" spans="1:16" s="101" customFormat="1" ht="14.1" customHeight="1">
      <c r="A34" s="102">
        <v>9</v>
      </c>
      <c r="B34" s="103" t="s">
        <v>100</v>
      </c>
      <c r="C34" s="104" t="s">
        <v>105</v>
      </c>
      <c r="D34" s="109" t="s">
        <v>146</v>
      </c>
      <c r="E34" s="139">
        <f>E29</f>
        <v>6.0999999999999999E-2</v>
      </c>
      <c r="F34" s="140">
        <v>1.74</v>
      </c>
      <c r="G34" s="107">
        <v>13.35</v>
      </c>
      <c r="H34" s="110"/>
      <c r="I34" s="110"/>
      <c r="J34" s="135"/>
      <c r="K34" s="102"/>
      <c r="L34" s="112">
        <f>F35+G35+K35</f>
        <v>45.215226599999994</v>
      </c>
      <c r="M34" s="113">
        <f>E34*F35</f>
        <v>0.26193123060000001</v>
      </c>
      <c r="N34" s="114">
        <f>E34*G35</f>
        <v>2.48995656</v>
      </c>
      <c r="O34" s="115">
        <f>E34*K35</f>
        <v>6.2410319999999997E-3</v>
      </c>
      <c r="P34" s="112">
        <f>SUM(M34:O34)</f>
        <v>2.7581288226000003</v>
      </c>
    </row>
    <row r="35" spans="1:16" s="101" customFormat="1" ht="14.1" customHeight="1">
      <c r="A35" s="102"/>
      <c r="B35" s="103" t="s">
        <v>101</v>
      </c>
      <c r="C35" s="141"/>
      <c r="D35" s="102"/>
      <c r="E35" s="109"/>
      <c r="F35" s="112">
        <f>F34*F$10</f>
        <v>4.2939546000000002</v>
      </c>
      <c r="G35" s="112">
        <f>G34*G$10</f>
        <v>40.818959999999997</v>
      </c>
      <c r="H35" s="110"/>
      <c r="I35" s="110"/>
      <c r="J35" s="135"/>
      <c r="K35" s="117">
        <f>K36</f>
        <v>0.102312</v>
      </c>
      <c r="L35" s="118"/>
      <c r="M35" s="119"/>
      <c r="N35" s="113"/>
      <c r="O35" s="113"/>
      <c r="P35" s="120"/>
    </row>
    <row r="36" spans="1:16" s="101" customFormat="1" ht="14.1" customHeight="1">
      <c r="A36" s="121"/>
      <c r="B36" s="142"/>
      <c r="C36" s="123" t="s">
        <v>102</v>
      </c>
      <c r="D36" s="121"/>
      <c r="E36" s="138"/>
      <c r="F36" s="124"/>
      <c r="G36" s="124"/>
      <c r="H36" s="127" t="s">
        <v>148</v>
      </c>
      <c r="I36" s="127">
        <v>0.06</v>
      </c>
      <c r="J36" s="128">
        <v>1.5</v>
      </c>
      <c r="K36" s="126">
        <f>J36*I36*K$10</f>
        <v>0.102312</v>
      </c>
      <c r="L36" s="130"/>
      <c r="M36" s="131"/>
      <c r="N36" s="133"/>
      <c r="O36" s="133"/>
      <c r="P36" s="134"/>
    </row>
    <row r="37" spans="1:16" s="101" customFormat="1" ht="14.1" customHeight="1">
      <c r="A37" s="102">
        <v>10</v>
      </c>
      <c r="B37" s="103" t="s">
        <v>166</v>
      </c>
      <c r="C37" s="104" t="s">
        <v>189</v>
      </c>
      <c r="D37" s="105" t="s">
        <v>146</v>
      </c>
      <c r="E37" s="106">
        <f>100/1000</f>
        <v>0.1</v>
      </c>
      <c r="F37" s="107">
        <v>3.57</v>
      </c>
      <c r="G37" s="108">
        <v>114.87</v>
      </c>
      <c r="H37" s="109"/>
      <c r="I37" s="110"/>
      <c r="J37" s="111"/>
      <c r="K37" s="102"/>
      <c r="L37" s="112">
        <f>F38+G38+K38</f>
        <v>360.13883429999998</v>
      </c>
      <c r="M37" s="113">
        <f>E37*F38</f>
        <v>0.88100103000000007</v>
      </c>
      <c r="N37" s="114">
        <f>E37*G38</f>
        <v>35.1226512</v>
      </c>
      <c r="O37" s="115">
        <f>E37*K38</f>
        <v>1.0231200000000001E-2</v>
      </c>
      <c r="P37" s="112">
        <f>SUM(M37:O37)</f>
        <v>36.01388343</v>
      </c>
    </row>
    <row r="38" spans="1:16" s="101" customFormat="1" ht="14.1" customHeight="1">
      <c r="A38" s="102"/>
      <c r="B38" s="103" t="s">
        <v>167</v>
      </c>
      <c r="C38" s="104" t="s">
        <v>191</v>
      </c>
      <c r="D38" s="109"/>
      <c r="E38" s="116"/>
      <c r="F38" s="112">
        <f>F37*F$10</f>
        <v>8.8100103000000001</v>
      </c>
      <c r="G38" s="112">
        <f>G37*G$10</f>
        <v>351.22651200000001</v>
      </c>
      <c r="H38" s="109"/>
      <c r="I38" s="110"/>
      <c r="J38" s="111"/>
      <c r="K38" s="117">
        <f>K39</f>
        <v>0.102312</v>
      </c>
      <c r="L38" s="118"/>
      <c r="M38" s="119"/>
      <c r="N38" s="113"/>
      <c r="O38" s="113"/>
      <c r="P38" s="120"/>
    </row>
    <row r="39" spans="1:16" s="101" customFormat="1" ht="14.1" customHeight="1">
      <c r="A39" s="121"/>
      <c r="B39" s="122"/>
      <c r="C39" s="123" t="s">
        <v>102</v>
      </c>
      <c r="D39" s="124"/>
      <c r="E39" s="125"/>
      <c r="F39" s="124"/>
      <c r="G39" s="126"/>
      <c r="H39" s="124" t="s">
        <v>148</v>
      </c>
      <c r="I39" s="127">
        <v>0.06</v>
      </c>
      <c r="J39" s="128">
        <v>1.5</v>
      </c>
      <c r="K39" s="129">
        <f>J39*I39*K$10</f>
        <v>0.102312</v>
      </c>
      <c r="L39" s="130"/>
      <c r="M39" s="131"/>
      <c r="N39" s="132"/>
      <c r="O39" s="133"/>
      <c r="P39" s="134"/>
    </row>
    <row r="40" spans="1:16" s="101" customFormat="1" ht="14.1" customHeight="1">
      <c r="A40" s="102">
        <v>11</v>
      </c>
      <c r="B40" s="105" t="s">
        <v>75</v>
      </c>
      <c r="C40" s="104" t="s">
        <v>159</v>
      </c>
      <c r="D40" s="109" t="s">
        <v>54</v>
      </c>
      <c r="E40" s="119">
        <f>E37*1000*1.95</f>
        <v>195</v>
      </c>
      <c r="F40" s="102"/>
      <c r="G40" s="107"/>
      <c r="H40" s="110"/>
      <c r="I40" s="110"/>
      <c r="J40" s="135"/>
      <c r="K40" s="102"/>
      <c r="L40" s="112">
        <f>F41+G41+K41</f>
        <v>0.216</v>
      </c>
      <c r="M40" s="113">
        <f>E40*F41</f>
        <v>0</v>
      </c>
      <c r="N40" s="114">
        <f>E40*G41</f>
        <v>42.12</v>
      </c>
      <c r="O40" s="115">
        <f>E40*K41</f>
        <v>0</v>
      </c>
      <c r="P40" s="112">
        <f>SUM(M40:O40)</f>
        <v>42.12</v>
      </c>
    </row>
    <row r="41" spans="1:16" s="101" customFormat="1" ht="14.1" customHeight="1">
      <c r="A41" s="121"/>
      <c r="B41" s="136" t="s">
        <v>76</v>
      </c>
      <c r="C41" s="137" t="s">
        <v>77</v>
      </c>
      <c r="D41" s="124"/>
      <c r="E41" s="125"/>
      <c r="F41" s="126"/>
      <c r="G41" s="138">
        <v>0.216</v>
      </c>
      <c r="H41" s="127"/>
      <c r="I41" s="127"/>
      <c r="J41" s="128"/>
      <c r="K41" s="121"/>
      <c r="L41" s="130"/>
      <c r="M41" s="131"/>
      <c r="N41" s="133"/>
      <c r="O41" s="133"/>
      <c r="P41" s="134"/>
    </row>
    <row r="42" spans="1:16" s="101" customFormat="1" ht="14.1" customHeight="1">
      <c r="A42" s="102">
        <v>12</v>
      </c>
      <c r="B42" s="103" t="s">
        <v>100</v>
      </c>
      <c r="C42" s="104" t="s">
        <v>105</v>
      </c>
      <c r="D42" s="109" t="s">
        <v>146</v>
      </c>
      <c r="E42" s="139">
        <f>E37</f>
        <v>0.1</v>
      </c>
      <c r="F42" s="140">
        <v>1.74</v>
      </c>
      <c r="G42" s="107">
        <v>13.35</v>
      </c>
      <c r="H42" s="110"/>
      <c r="I42" s="110"/>
      <c r="J42" s="135"/>
      <c r="K42" s="102"/>
      <c r="L42" s="112">
        <f>F43+G43+K43</f>
        <v>45.215226599999994</v>
      </c>
      <c r="M42" s="113">
        <f>E42*F43</f>
        <v>0.42939546000000006</v>
      </c>
      <c r="N42" s="114">
        <f>E42*G43</f>
        <v>4.0818959999999995</v>
      </c>
      <c r="O42" s="115">
        <f>E42*K43</f>
        <v>1.0231200000000001E-2</v>
      </c>
      <c r="P42" s="112">
        <f>SUM(M42:O42)</f>
        <v>4.5215226599999996</v>
      </c>
    </row>
    <row r="43" spans="1:16" s="101" customFormat="1" ht="14.1" customHeight="1">
      <c r="A43" s="102"/>
      <c r="B43" s="103" t="s">
        <v>101</v>
      </c>
      <c r="C43" s="141"/>
      <c r="D43" s="102"/>
      <c r="E43" s="109"/>
      <c r="F43" s="112">
        <f>F42*F$10</f>
        <v>4.2939546000000002</v>
      </c>
      <c r="G43" s="112">
        <f>G42*G$10</f>
        <v>40.818959999999997</v>
      </c>
      <c r="H43" s="110"/>
      <c r="I43" s="110"/>
      <c r="J43" s="135"/>
      <c r="K43" s="117">
        <f>K44</f>
        <v>0.102312</v>
      </c>
      <c r="L43" s="118"/>
      <c r="M43" s="119"/>
      <c r="N43" s="113"/>
      <c r="O43" s="113"/>
      <c r="P43" s="120"/>
    </row>
    <row r="44" spans="1:16" s="101" customFormat="1" ht="14.1" customHeight="1">
      <c r="A44" s="121"/>
      <c r="B44" s="142"/>
      <c r="C44" s="123" t="s">
        <v>102</v>
      </c>
      <c r="D44" s="121"/>
      <c r="E44" s="138"/>
      <c r="F44" s="124"/>
      <c r="G44" s="124"/>
      <c r="H44" s="127" t="s">
        <v>148</v>
      </c>
      <c r="I44" s="127">
        <v>0.06</v>
      </c>
      <c r="J44" s="128">
        <v>1.5</v>
      </c>
      <c r="K44" s="126">
        <f>J44*I44*K$10</f>
        <v>0.102312</v>
      </c>
      <c r="L44" s="130"/>
      <c r="M44" s="131"/>
      <c r="N44" s="133"/>
      <c r="O44" s="133"/>
      <c r="P44" s="134"/>
    </row>
    <row r="45" spans="1:16" s="101" customFormat="1" ht="14.1" customHeight="1">
      <c r="A45" s="145"/>
      <c r="B45" s="145"/>
      <c r="C45" s="146" t="s">
        <v>121</v>
      </c>
      <c r="D45" s="145"/>
      <c r="E45" s="145"/>
      <c r="F45" s="145"/>
      <c r="G45" s="145"/>
      <c r="H45" s="145"/>
      <c r="I45" s="147"/>
      <c r="J45" s="145"/>
      <c r="K45" s="147"/>
      <c r="L45" s="148"/>
      <c r="M45" s="145"/>
      <c r="N45" s="145"/>
      <c r="O45" s="145"/>
      <c r="P45" s="149"/>
    </row>
    <row r="46" spans="1:16" s="101" customFormat="1" ht="14.1" customHeight="1">
      <c r="A46" s="150">
        <v>1</v>
      </c>
      <c r="B46" s="151" t="s">
        <v>116</v>
      </c>
      <c r="C46" s="152" t="s">
        <v>155</v>
      </c>
      <c r="D46" s="150" t="s">
        <v>148</v>
      </c>
      <c r="E46" s="153">
        <f>6111*0.12</f>
        <v>733.31999999999994</v>
      </c>
      <c r="F46" s="154">
        <v>0.08</v>
      </c>
      <c r="G46" s="155">
        <v>0.26</v>
      </c>
      <c r="H46" s="156"/>
      <c r="I46" s="157"/>
      <c r="J46" s="158"/>
      <c r="K46" s="156"/>
      <c r="L46" s="159">
        <f>F47+G47+K47</f>
        <v>7.9388155999999999</v>
      </c>
      <c r="M46" s="160">
        <f>E46*F47</f>
        <v>144.77438102399998</v>
      </c>
      <c r="N46" s="161">
        <f>E46*G47</f>
        <v>582.97180031999994</v>
      </c>
      <c r="O46" s="162">
        <f>E46*K47</f>
        <v>5093.9460744479993</v>
      </c>
      <c r="P46" s="159">
        <f>SUM(M46:O46)</f>
        <v>5821.6922557919988</v>
      </c>
    </row>
    <row r="47" spans="1:16" s="101" customFormat="1" ht="14.1" customHeight="1">
      <c r="A47" s="150"/>
      <c r="B47" s="151" t="s">
        <v>117</v>
      </c>
      <c r="C47" s="163" t="s">
        <v>153</v>
      </c>
      <c r="D47" s="156"/>
      <c r="E47" s="157"/>
      <c r="F47" s="159">
        <f>F46*F$10</f>
        <v>0.19742319999999999</v>
      </c>
      <c r="G47" s="159">
        <f>G46*G$10</f>
        <v>0.79497600000000002</v>
      </c>
      <c r="H47" s="161"/>
      <c r="I47" s="157"/>
      <c r="J47" s="158"/>
      <c r="K47" s="164">
        <f>K48+K49</f>
        <v>6.9464163999999995</v>
      </c>
      <c r="L47" s="165"/>
      <c r="M47" s="158"/>
      <c r="N47" s="68"/>
      <c r="O47" s="158"/>
      <c r="P47" s="158"/>
    </row>
    <row r="48" spans="1:16" s="101" customFormat="1" ht="14.1" customHeight="1">
      <c r="A48" s="150"/>
      <c r="B48" s="151"/>
      <c r="C48" s="166" t="s">
        <v>118</v>
      </c>
      <c r="D48" s="156"/>
      <c r="E48" s="157"/>
      <c r="F48" s="165"/>
      <c r="G48" s="150"/>
      <c r="H48" s="150" t="s">
        <v>148</v>
      </c>
      <c r="I48" s="157">
        <v>1.22</v>
      </c>
      <c r="J48" s="161">
        <v>5</v>
      </c>
      <c r="K48" s="159">
        <f>J48*I48*K$10</f>
        <v>6.9344799999999998</v>
      </c>
      <c r="L48" s="165"/>
      <c r="M48" s="158"/>
      <c r="N48" s="68"/>
      <c r="O48" s="158"/>
      <c r="P48" s="158"/>
    </row>
    <row r="49" spans="1:18" s="101" customFormat="1" ht="14.1" customHeight="1">
      <c r="A49" s="167"/>
      <c r="B49" s="168"/>
      <c r="C49" s="169" t="s">
        <v>119</v>
      </c>
      <c r="D49" s="170"/>
      <c r="E49" s="171"/>
      <c r="F49" s="172"/>
      <c r="G49" s="167"/>
      <c r="H49" s="167" t="s">
        <v>148</v>
      </c>
      <c r="I49" s="171">
        <v>7.0000000000000007E-2</v>
      </c>
      <c r="J49" s="173">
        <v>0.15</v>
      </c>
      <c r="K49" s="173">
        <f>J49*I49*K$10</f>
        <v>1.1936400000000002E-2</v>
      </c>
      <c r="L49" s="172"/>
      <c r="M49" s="174"/>
      <c r="N49" s="175"/>
      <c r="O49" s="174"/>
      <c r="P49" s="174"/>
    </row>
    <row r="50" spans="1:18" s="76" customFormat="1" ht="13.5" customHeight="1">
      <c r="A50" s="186">
        <v>2</v>
      </c>
      <c r="B50" s="294" t="s">
        <v>171</v>
      </c>
      <c r="C50" s="185" t="s">
        <v>172</v>
      </c>
      <c r="D50" s="271" t="s">
        <v>149</v>
      </c>
      <c r="E50" s="193">
        <f>4365/100</f>
        <v>43.65</v>
      </c>
      <c r="F50" s="331">
        <v>2.3199999999999998</v>
      </c>
      <c r="G50" s="332">
        <v>5.75</v>
      </c>
      <c r="H50" s="186"/>
      <c r="I50" s="271"/>
      <c r="J50" s="280"/>
      <c r="K50" s="201"/>
      <c r="L50" s="196">
        <f>F51+G51+K51</f>
        <v>23.306472799999998</v>
      </c>
      <c r="M50" s="195">
        <f>E50*F51</f>
        <v>249.90815771999996</v>
      </c>
      <c r="N50" s="195">
        <f>E50*G51</f>
        <v>767.41937999999993</v>
      </c>
      <c r="O50" s="193">
        <f>E50*K51</f>
        <v>0</v>
      </c>
      <c r="P50" s="195">
        <f>SUM(M50:O50)</f>
        <v>1017.3275377199999</v>
      </c>
      <c r="Q50" s="187"/>
      <c r="R50" s="333"/>
    </row>
    <row r="51" spans="1:18" s="76" customFormat="1" ht="13.5" customHeight="1">
      <c r="A51" s="209"/>
      <c r="B51" s="334" t="s">
        <v>173</v>
      </c>
      <c r="C51" s="206" t="s">
        <v>174</v>
      </c>
      <c r="D51" s="281">
        <v>15</v>
      </c>
      <c r="E51" s="275"/>
      <c r="F51" s="275">
        <f>F50*F$10</f>
        <v>5.7252727999999991</v>
      </c>
      <c r="G51" s="275">
        <f>G50*G$10</f>
        <v>17.581199999999999</v>
      </c>
      <c r="H51" s="209"/>
      <c r="I51" s="273"/>
      <c r="J51" s="281"/>
      <c r="K51" s="275"/>
      <c r="L51" s="207"/>
      <c r="M51" s="275"/>
      <c r="N51" s="275"/>
      <c r="O51" s="214"/>
      <c r="P51" s="213"/>
      <c r="Q51" s="335"/>
    </row>
    <row r="52" spans="1:18" s="69" customFormat="1" ht="15" customHeight="1">
      <c r="A52" s="121"/>
      <c r="B52" s="336"/>
      <c r="C52" s="123" t="s">
        <v>175</v>
      </c>
      <c r="D52" s="337" t="s">
        <v>148</v>
      </c>
      <c r="E52" s="125">
        <f>E50*100*D51*0.01</f>
        <v>654.75</v>
      </c>
      <c r="F52" s="144"/>
      <c r="G52" s="328"/>
      <c r="H52" s="337" t="s">
        <v>148</v>
      </c>
      <c r="I52" s="210">
        <v>1.3</v>
      </c>
      <c r="J52" s="128">
        <f>3.12/1.2</f>
        <v>2.6</v>
      </c>
      <c r="K52" s="126">
        <f>J52*I52*K$10</f>
        <v>3.8423840000000005</v>
      </c>
      <c r="L52" s="338"/>
      <c r="M52" s="339"/>
      <c r="N52" s="340"/>
      <c r="O52" s="341">
        <f>K52*E52</f>
        <v>2515.8009240000001</v>
      </c>
      <c r="P52" s="132">
        <f>SUM(O52)</f>
        <v>2515.8009240000001</v>
      </c>
    </row>
    <row r="53" spans="1:18" s="69" customFormat="1" ht="13.5" customHeight="1">
      <c r="A53" s="143">
        <v>3</v>
      </c>
      <c r="B53" s="282" t="s">
        <v>120</v>
      </c>
      <c r="C53" s="327" t="s">
        <v>176</v>
      </c>
      <c r="D53" s="143" t="s">
        <v>54</v>
      </c>
      <c r="E53" s="106">
        <f>0.6*1.05*E54*0.001</f>
        <v>2.7499499999999997</v>
      </c>
      <c r="F53" s="330"/>
      <c r="G53" s="108">
        <v>2.2000000000000002</v>
      </c>
      <c r="H53" s="110"/>
      <c r="I53" s="110"/>
      <c r="J53" s="119"/>
      <c r="K53" s="327"/>
      <c r="L53" s="115">
        <f>F54+G54+K54</f>
        <v>357.99792000000002</v>
      </c>
      <c r="M53" s="114">
        <f>E53*F54</f>
        <v>0</v>
      </c>
      <c r="N53" s="114">
        <f>E53*G54</f>
        <v>18.498143663999997</v>
      </c>
      <c r="O53" s="114">
        <f>E53*K54</f>
        <v>965.97823643999993</v>
      </c>
      <c r="P53" s="114">
        <f>SUM(M53:O53)</f>
        <v>984.47638010399987</v>
      </c>
      <c r="Q53" s="106"/>
    </row>
    <row r="54" spans="1:18" s="69" customFormat="1" ht="13.5" customHeight="1">
      <c r="A54" s="329"/>
      <c r="B54" s="282" t="s">
        <v>177</v>
      </c>
      <c r="C54" s="342" t="s">
        <v>178</v>
      </c>
      <c r="D54" s="109" t="s">
        <v>150</v>
      </c>
      <c r="E54" s="119">
        <v>4365</v>
      </c>
      <c r="F54" s="112"/>
      <c r="G54" s="112">
        <f>G53*G$10</f>
        <v>6.7267200000000003</v>
      </c>
      <c r="H54" s="110"/>
      <c r="I54" s="110"/>
      <c r="J54" s="119"/>
      <c r="K54" s="117">
        <f>K55</f>
        <v>351.27120000000002</v>
      </c>
      <c r="L54" s="117"/>
      <c r="M54" s="327"/>
      <c r="N54" s="329"/>
      <c r="O54" s="343"/>
      <c r="P54" s="344"/>
      <c r="Q54" s="327"/>
    </row>
    <row r="55" spans="1:18" s="69" customFormat="1" ht="13.5" customHeight="1">
      <c r="A55" s="144"/>
      <c r="B55" s="345"/>
      <c r="C55" s="346" t="s">
        <v>179</v>
      </c>
      <c r="D55" s="144"/>
      <c r="E55" s="347"/>
      <c r="F55" s="123"/>
      <c r="G55" s="138"/>
      <c r="H55" s="127" t="s">
        <v>54</v>
      </c>
      <c r="I55" s="127">
        <v>1.03</v>
      </c>
      <c r="J55" s="128">
        <v>300</v>
      </c>
      <c r="K55" s="126">
        <f>J55*I55*K$10</f>
        <v>351.27120000000002</v>
      </c>
      <c r="L55" s="126"/>
      <c r="M55" s="328"/>
      <c r="N55" s="144"/>
      <c r="O55" s="348"/>
      <c r="P55" s="340"/>
      <c r="Q55" s="327"/>
    </row>
    <row r="56" spans="1:18" s="182" customFormat="1" ht="15" customHeight="1">
      <c r="A56" s="183">
        <v>4</v>
      </c>
      <c r="B56" s="184" t="s">
        <v>106</v>
      </c>
      <c r="C56" s="185" t="s">
        <v>107</v>
      </c>
      <c r="D56" s="186" t="s">
        <v>149</v>
      </c>
      <c r="E56" s="187">
        <f>4365/100</f>
        <v>43.65</v>
      </c>
      <c r="F56" s="188">
        <f>2.08+0.2*0.03</f>
        <v>2.0859999999999999</v>
      </c>
      <c r="G56" s="189">
        <v>4.74</v>
      </c>
      <c r="H56" s="186"/>
      <c r="I56" s="190"/>
      <c r="J56" s="191"/>
      <c r="K56" s="192"/>
      <c r="L56" s="193">
        <f>F57+G57+K57</f>
        <v>385.55669276352938</v>
      </c>
      <c r="M56" s="194">
        <f>E56*F57</f>
        <v>224.70190388099996</v>
      </c>
      <c r="N56" s="195">
        <f>E56*G57</f>
        <v>632.62049760000002</v>
      </c>
      <c r="O56" s="196">
        <f>E56*K57</f>
        <v>15972.227237647057</v>
      </c>
      <c r="P56" s="195">
        <f>SUM(M56:O56)</f>
        <v>16829.549639128058</v>
      </c>
    </row>
    <row r="57" spans="1:18" s="182" customFormat="1" ht="15" customHeight="1">
      <c r="A57" s="183"/>
      <c r="B57" s="184" t="s">
        <v>108</v>
      </c>
      <c r="C57" s="197" t="s">
        <v>109</v>
      </c>
      <c r="D57" s="185"/>
      <c r="E57" s="198"/>
      <c r="F57" s="193">
        <f>F56*F$10</f>
        <v>5.1478099399999993</v>
      </c>
      <c r="G57" s="193">
        <f>G56*G$10</f>
        <v>14.493024</v>
      </c>
      <c r="H57" s="186"/>
      <c r="I57" s="199" t="s">
        <v>110</v>
      </c>
      <c r="J57" s="191"/>
      <c r="K57" s="196">
        <f>K58</f>
        <v>365.91585882352939</v>
      </c>
      <c r="L57" s="200"/>
      <c r="M57" s="201"/>
      <c r="N57" s="202"/>
      <c r="O57" s="201"/>
      <c r="P57" s="185"/>
    </row>
    <row r="58" spans="1:18" s="182" customFormat="1" ht="15" customHeight="1">
      <c r="A58" s="203"/>
      <c r="B58" s="204" t="s">
        <v>111</v>
      </c>
      <c r="C58" s="205" t="s">
        <v>112</v>
      </c>
      <c r="D58" s="206"/>
      <c r="E58" s="207"/>
      <c r="F58" s="206"/>
      <c r="G58" s="208"/>
      <c r="H58" s="209" t="s">
        <v>54</v>
      </c>
      <c r="I58" s="210">
        <f>9.74+1.21*2</f>
        <v>12.16</v>
      </c>
      <c r="J58" s="211">
        <v>27</v>
      </c>
      <c r="K58" s="177">
        <f>J58*I58*K$10/1.02</f>
        <v>365.91585882352939</v>
      </c>
      <c r="L58" s="212"/>
      <c r="M58" s="213"/>
      <c r="N58" s="214"/>
      <c r="O58" s="213"/>
      <c r="P58" s="206"/>
    </row>
    <row r="59" spans="1:18" s="230" customFormat="1" ht="15" customHeight="1">
      <c r="A59" s="215"/>
      <c r="B59" s="216"/>
      <c r="C59" s="217" t="s">
        <v>182</v>
      </c>
      <c r="D59" s="218"/>
      <c r="E59" s="219"/>
      <c r="F59" s="220"/>
      <c r="G59" s="221"/>
      <c r="H59" s="222"/>
      <c r="I59" s="223"/>
      <c r="J59" s="224"/>
      <c r="K59" s="225"/>
      <c r="L59" s="226"/>
      <c r="M59" s="227"/>
      <c r="N59" s="228"/>
      <c r="O59" s="229"/>
      <c r="P59" s="218"/>
    </row>
    <row r="60" spans="1:18" s="101" customFormat="1" ht="14.1" customHeight="1">
      <c r="A60" s="102">
        <v>1</v>
      </c>
      <c r="B60" s="103" t="s">
        <v>113</v>
      </c>
      <c r="C60" s="104" t="s">
        <v>145</v>
      </c>
      <c r="D60" s="105" t="s">
        <v>146</v>
      </c>
      <c r="E60" s="106">
        <f>150/1000</f>
        <v>0.15</v>
      </c>
      <c r="F60" s="107">
        <v>5.92</v>
      </c>
      <c r="G60" s="108">
        <v>187.67</v>
      </c>
      <c r="H60" s="109"/>
      <c r="I60" s="110"/>
      <c r="J60" s="111"/>
      <c r="K60" s="102"/>
      <c r="L60" s="112">
        <f>F61+G61+K61</f>
        <v>588.53142079999986</v>
      </c>
      <c r="M60" s="113">
        <f>E60*F61</f>
        <v>2.1913975199999998</v>
      </c>
      <c r="N60" s="114">
        <f>E60*G61</f>
        <v>86.072968799999984</v>
      </c>
      <c r="O60" s="115">
        <f>E60*K61</f>
        <v>1.5346799999999999E-2</v>
      </c>
      <c r="P60" s="112">
        <f>SUM(M60:O60)</f>
        <v>88.279713119999982</v>
      </c>
    </row>
    <row r="61" spans="1:18" s="101" customFormat="1" ht="14.1" customHeight="1">
      <c r="A61" s="102"/>
      <c r="B61" s="103" t="s">
        <v>114</v>
      </c>
      <c r="C61" s="104" t="s">
        <v>147</v>
      </c>
      <c r="D61" s="109"/>
      <c r="E61" s="116"/>
      <c r="F61" s="112">
        <f>F60*F$10</f>
        <v>14.6093168</v>
      </c>
      <c r="G61" s="112">
        <f>G60*G$10</f>
        <v>573.81979199999989</v>
      </c>
      <c r="H61" s="109"/>
      <c r="I61" s="110"/>
      <c r="J61" s="111"/>
      <c r="K61" s="117">
        <f>K62</f>
        <v>0.102312</v>
      </c>
      <c r="L61" s="118"/>
      <c r="M61" s="119"/>
      <c r="N61" s="113"/>
      <c r="O61" s="113"/>
      <c r="P61" s="120"/>
    </row>
    <row r="62" spans="1:18" s="101" customFormat="1" ht="14.1" customHeight="1">
      <c r="A62" s="121"/>
      <c r="B62" s="122"/>
      <c r="C62" s="123" t="s">
        <v>102</v>
      </c>
      <c r="D62" s="124"/>
      <c r="E62" s="125"/>
      <c r="F62" s="124"/>
      <c r="G62" s="126"/>
      <c r="H62" s="124" t="s">
        <v>148</v>
      </c>
      <c r="I62" s="127">
        <v>0.06</v>
      </c>
      <c r="J62" s="128">
        <v>1.5</v>
      </c>
      <c r="K62" s="129">
        <f>J62*I62*K$10</f>
        <v>0.102312</v>
      </c>
      <c r="L62" s="130"/>
      <c r="M62" s="131"/>
      <c r="N62" s="132"/>
      <c r="O62" s="133"/>
      <c r="P62" s="134"/>
    </row>
    <row r="63" spans="1:18" s="101" customFormat="1" ht="14.1" customHeight="1">
      <c r="A63" s="102">
        <v>2</v>
      </c>
      <c r="B63" s="105" t="s">
        <v>75</v>
      </c>
      <c r="C63" s="104" t="s">
        <v>159</v>
      </c>
      <c r="D63" s="109" t="s">
        <v>54</v>
      </c>
      <c r="E63" s="119">
        <f>E60*1000*1.95</f>
        <v>292.5</v>
      </c>
      <c r="F63" s="102"/>
      <c r="G63" s="107"/>
      <c r="H63" s="110"/>
      <c r="I63" s="110"/>
      <c r="J63" s="135"/>
      <c r="K63" s="102"/>
      <c r="L63" s="112">
        <f>F64+G64+K64</f>
        <v>0.216</v>
      </c>
      <c r="M63" s="113">
        <f>E63*F64</f>
        <v>0</v>
      </c>
      <c r="N63" s="114">
        <f>E63*G64</f>
        <v>63.18</v>
      </c>
      <c r="O63" s="115">
        <f>E63*K64</f>
        <v>0</v>
      </c>
      <c r="P63" s="112">
        <f>SUM(M63:O63)</f>
        <v>63.18</v>
      </c>
    </row>
    <row r="64" spans="1:18" s="101" customFormat="1" ht="14.1" customHeight="1">
      <c r="A64" s="121"/>
      <c r="B64" s="136" t="s">
        <v>76</v>
      </c>
      <c r="C64" s="137" t="s">
        <v>77</v>
      </c>
      <c r="D64" s="124"/>
      <c r="E64" s="125"/>
      <c r="F64" s="126"/>
      <c r="G64" s="138">
        <v>0.216</v>
      </c>
      <c r="H64" s="127"/>
      <c r="I64" s="127"/>
      <c r="J64" s="128"/>
      <c r="K64" s="121"/>
      <c r="L64" s="130"/>
      <c r="M64" s="131"/>
      <c r="N64" s="133"/>
      <c r="O64" s="133"/>
      <c r="P64" s="134"/>
    </row>
    <row r="65" spans="1:18" s="101" customFormat="1" ht="14.1" customHeight="1">
      <c r="A65" s="102">
        <v>3</v>
      </c>
      <c r="B65" s="103" t="s">
        <v>100</v>
      </c>
      <c r="C65" s="104" t="s">
        <v>105</v>
      </c>
      <c r="D65" s="109" t="s">
        <v>146</v>
      </c>
      <c r="E65" s="139">
        <f>E60</f>
        <v>0.15</v>
      </c>
      <c r="F65" s="140">
        <v>1.74</v>
      </c>
      <c r="G65" s="107">
        <v>13.35</v>
      </c>
      <c r="H65" s="110"/>
      <c r="I65" s="110"/>
      <c r="J65" s="135"/>
      <c r="K65" s="102"/>
      <c r="L65" s="112">
        <f>F66+G66+K66</f>
        <v>45.215226599999994</v>
      </c>
      <c r="M65" s="113">
        <f>E65*F66</f>
        <v>0.64409318999999998</v>
      </c>
      <c r="N65" s="114">
        <f>E65*G66</f>
        <v>6.1228439999999997</v>
      </c>
      <c r="O65" s="115">
        <f>E65*K66</f>
        <v>1.5346799999999999E-2</v>
      </c>
      <c r="P65" s="112">
        <f>SUM(M65:O65)</f>
        <v>6.7822839899999998</v>
      </c>
    </row>
    <row r="66" spans="1:18" s="101" customFormat="1" ht="14.1" customHeight="1">
      <c r="A66" s="102"/>
      <c r="B66" s="103" t="s">
        <v>101</v>
      </c>
      <c r="C66" s="141"/>
      <c r="D66" s="102"/>
      <c r="E66" s="109"/>
      <c r="F66" s="112">
        <f>F65*F$10</f>
        <v>4.2939546000000002</v>
      </c>
      <c r="G66" s="112">
        <f>G65*G$10</f>
        <v>40.818959999999997</v>
      </c>
      <c r="H66" s="110"/>
      <c r="I66" s="110"/>
      <c r="J66" s="135"/>
      <c r="K66" s="117">
        <f>K67</f>
        <v>0.102312</v>
      </c>
      <c r="L66" s="118"/>
      <c r="M66" s="119"/>
      <c r="N66" s="113"/>
      <c r="O66" s="113"/>
      <c r="P66" s="120"/>
    </row>
    <row r="67" spans="1:18" s="101" customFormat="1" ht="14.1" customHeight="1">
      <c r="A67" s="121"/>
      <c r="B67" s="142"/>
      <c r="C67" s="123" t="s">
        <v>102</v>
      </c>
      <c r="D67" s="121"/>
      <c r="E67" s="138"/>
      <c r="F67" s="124"/>
      <c r="G67" s="124"/>
      <c r="H67" s="127" t="s">
        <v>148</v>
      </c>
      <c r="I67" s="127">
        <v>0.06</v>
      </c>
      <c r="J67" s="128">
        <v>1.5</v>
      </c>
      <c r="K67" s="126">
        <f>J67*I67*K$10</f>
        <v>0.102312</v>
      </c>
      <c r="L67" s="130"/>
      <c r="M67" s="131"/>
      <c r="N67" s="133"/>
      <c r="O67" s="133"/>
      <c r="P67" s="134"/>
    </row>
    <row r="68" spans="1:18" s="101" customFormat="1" ht="14.1" customHeight="1">
      <c r="A68" s="150">
        <v>1</v>
      </c>
      <c r="B68" s="151" t="s">
        <v>116</v>
      </c>
      <c r="C68" s="152" t="s">
        <v>155</v>
      </c>
      <c r="D68" s="150" t="s">
        <v>148</v>
      </c>
      <c r="E68" s="153">
        <f>467.2*0.12</f>
        <v>56.064</v>
      </c>
      <c r="F68" s="154">
        <v>0.08</v>
      </c>
      <c r="G68" s="155">
        <v>0.26</v>
      </c>
      <c r="H68" s="156"/>
      <c r="I68" s="157"/>
      <c r="J68" s="158"/>
      <c r="K68" s="156"/>
      <c r="L68" s="159">
        <f>F69+G69+K69</f>
        <v>7.9388155999999999</v>
      </c>
      <c r="M68" s="160">
        <f>E68*F69</f>
        <v>11.068334284799999</v>
      </c>
      <c r="N68" s="161">
        <f>E68*G69</f>
        <v>44.569534464</v>
      </c>
      <c r="O68" s="162">
        <f>E68*K69</f>
        <v>389.44388904959999</v>
      </c>
      <c r="P68" s="159">
        <f>SUM(M68:O68)</f>
        <v>445.08175779839996</v>
      </c>
    </row>
    <row r="69" spans="1:18" s="101" customFormat="1" ht="14.1" customHeight="1">
      <c r="A69" s="150"/>
      <c r="B69" s="151" t="s">
        <v>117</v>
      </c>
      <c r="C69" s="163" t="s">
        <v>153</v>
      </c>
      <c r="D69" s="156"/>
      <c r="E69" s="157"/>
      <c r="F69" s="159">
        <f>F68*F$10</f>
        <v>0.19742319999999999</v>
      </c>
      <c r="G69" s="159">
        <f>G68*G$10</f>
        <v>0.79497600000000002</v>
      </c>
      <c r="H69" s="161"/>
      <c r="I69" s="157"/>
      <c r="J69" s="158"/>
      <c r="K69" s="164">
        <f>K70+K71</f>
        <v>6.9464163999999995</v>
      </c>
      <c r="L69" s="165"/>
      <c r="M69" s="158"/>
      <c r="N69" s="68"/>
      <c r="O69" s="158"/>
      <c r="P69" s="158"/>
    </row>
    <row r="70" spans="1:18" s="101" customFormat="1" ht="14.1" customHeight="1">
      <c r="A70" s="150"/>
      <c r="B70" s="151"/>
      <c r="C70" s="166" t="s">
        <v>118</v>
      </c>
      <c r="D70" s="156"/>
      <c r="E70" s="157"/>
      <c r="F70" s="165"/>
      <c r="G70" s="150"/>
      <c r="H70" s="150" t="s">
        <v>148</v>
      </c>
      <c r="I70" s="157">
        <v>1.22</v>
      </c>
      <c r="J70" s="161">
        <v>5</v>
      </c>
      <c r="K70" s="159">
        <f>J70*I70*K$10</f>
        <v>6.9344799999999998</v>
      </c>
      <c r="L70" s="165"/>
      <c r="M70" s="158"/>
      <c r="N70" s="68"/>
      <c r="O70" s="158"/>
      <c r="P70" s="158"/>
    </row>
    <row r="71" spans="1:18" s="101" customFormat="1" ht="14.1" customHeight="1">
      <c r="A71" s="167"/>
      <c r="B71" s="168"/>
      <c r="C71" s="169" t="s">
        <v>119</v>
      </c>
      <c r="D71" s="170"/>
      <c r="E71" s="171"/>
      <c r="F71" s="172"/>
      <c r="G71" s="167"/>
      <c r="H71" s="167" t="s">
        <v>148</v>
      </c>
      <c r="I71" s="171">
        <v>7.0000000000000007E-2</v>
      </c>
      <c r="J71" s="173">
        <v>0.15</v>
      </c>
      <c r="K71" s="173">
        <f>J71*I71*K$10</f>
        <v>1.1936400000000002E-2</v>
      </c>
      <c r="L71" s="172"/>
      <c r="M71" s="174"/>
      <c r="N71" s="175"/>
      <c r="O71" s="174"/>
      <c r="P71" s="174"/>
    </row>
    <row r="72" spans="1:18" s="76" customFormat="1" ht="13.5" customHeight="1">
      <c r="A72" s="186">
        <v>4</v>
      </c>
      <c r="B72" s="294" t="s">
        <v>171</v>
      </c>
      <c r="C72" s="185" t="s">
        <v>172</v>
      </c>
      <c r="D72" s="271" t="s">
        <v>149</v>
      </c>
      <c r="E72" s="193">
        <f>467.2/100</f>
        <v>4.6719999999999997</v>
      </c>
      <c r="F72" s="331">
        <v>2.3199999999999998</v>
      </c>
      <c r="G72" s="332">
        <v>5.75</v>
      </c>
      <c r="H72" s="186"/>
      <c r="I72" s="271"/>
      <c r="J72" s="280"/>
      <c r="K72" s="201"/>
      <c r="L72" s="196">
        <f>F73+G73+K73</f>
        <v>23.306472799999998</v>
      </c>
      <c r="M72" s="195">
        <f>E72*F73</f>
        <v>26.748474521599995</v>
      </c>
      <c r="N72" s="195">
        <f>E72*G73</f>
        <v>82.139366399999986</v>
      </c>
      <c r="O72" s="193">
        <f>E72*K73</f>
        <v>0</v>
      </c>
      <c r="P72" s="195">
        <f>SUM(M72:O72)</f>
        <v>108.88784092159997</v>
      </c>
      <c r="Q72" s="187"/>
      <c r="R72" s="333"/>
    </row>
    <row r="73" spans="1:18" s="76" customFormat="1" ht="13.5" customHeight="1">
      <c r="A73" s="209"/>
      <c r="B73" s="334" t="s">
        <v>173</v>
      </c>
      <c r="C73" s="206" t="s">
        <v>174</v>
      </c>
      <c r="D73" s="281">
        <v>15</v>
      </c>
      <c r="E73" s="275"/>
      <c r="F73" s="275">
        <f>F72*F$10</f>
        <v>5.7252727999999991</v>
      </c>
      <c r="G73" s="275">
        <f>G72*G$10</f>
        <v>17.581199999999999</v>
      </c>
      <c r="H73" s="209"/>
      <c r="I73" s="273"/>
      <c r="J73" s="281"/>
      <c r="K73" s="275"/>
      <c r="L73" s="207"/>
      <c r="M73" s="275"/>
      <c r="N73" s="275"/>
      <c r="O73" s="214"/>
      <c r="P73" s="213"/>
      <c r="Q73" s="335"/>
    </row>
    <row r="74" spans="1:18" s="69" customFormat="1" ht="15" customHeight="1">
      <c r="A74" s="121"/>
      <c r="B74" s="336"/>
      <c r="C74" s="123" t="s">
        <v>175</v>
      </c>
      <c r="D74" s="337" t="s">
        <v>148</v>
      </c>
      <c r="E74" s="125">
        <f>E72*100*D73*0.01</f>
        <v>70.08</v>
      </c>
      <c r="F74" s="144"/>
      <c r="G74" s="328"/>
      <c r="H74" s="337" t="s">
        <v>148</v>
      </c>
      <c r="I74" s="210">
        <v>1.3</v>
      </c>
      <c r="J74" s="128">
        <f>3.12/1.2</f>
        <v>2.6</v>
      </c>
      <c r="K74" s="126">
        <f>J74*I74*K$10</f>
        <v>3.8423840000000005</v>
      </c>
      <c r="L74" s="338"/>
      <c r="M74" s="339"/>
      <c r="N74" s="340"/>
      <c r="O74" s="341">
        <f>K74*E74</f>
        <v>269.27427072</v>
      </c>
      <c r="P74" s="132">
        <f>SUM(O74)</f>
        <v>269.27427072</v>
      </c>
    </row>
    <row r="75" spans="1:18" s="69" customFormat="1" ht="13.5" customHeight="1">
      <c r="A75" s="143">
        <v>5</v>
      </c>
      <c r="B75" s="282" t="s">
        <v>120</v>
      </c>
      <c r="C75" s="327" t="s">
        <v>176</v>
      </c>
      <c r="D75" s="143" t="s">
        <v>54</v>
      </c>
      <c r="E75" s="106">
        <f>0.6*1.05*E76*0.001</f>
        <v>0.29433600000000004</v>
      </c>
      <c r="F75" s="330"/>
      <c r="G75" s="108">
        <v>2.2000000000000002</v>
      </c>
      <c r="H75" s="110"/>
      <c r="I75" s="110"/>
      <c r="J75" s="119"/>
      <c r="K75" s="327"/>
      <c r="L75" s="115">
        <f>F76+G76+K76</f>
        <v>357.99792000000002</v>
      </c>
      <c r="M75" s="114">
        <f>E75*F76</f>
        <v>0</v>
      </c>
      <c r="N75" s="114">
        <f>E75*G76</f>
        <v>1.9799158579200005</v>
      </c>
      <c r="O75" s="114">
        <f>E75*K76</f>
        <v>103.39175992320003</v>
      </c>
      <c r="P75" s="114">
        <f>SUM(M75:O75)</f>
        <v>105.37167578112003</v>
      </c>
      <c r="Q75" s="106"/>
    </row>
    <row r="76" spans="1:18" s="69" customFormat="1" ht="13.5" customHeight="1">
      <c r="A76" s="329"/>
      <c r="B76" s="282" t="s">
        <v>177</v>
      </c>
      <c r="C76" s="342" t="s">
        <v>178</v>
      </c>
      <c r="D76" s="109" t="s">
        <v>150</v>
      </c>
      <c r="E76" s="119">
        <v>467.2</v>
      </c>
      <c r="F76" s="112"/>
      <c r="G76" s="112">
        <f>G75*G$10</f>
        <v>6.7267200000000003</v>
      </c>
      <c r="H76" s="110"/>
      <c r="I76" s="110"/>
      <c r="J76" s="119"/>
      <c r="K76" s="117">
        <f>K77</f>
        <v>351.27120000000002</v>
      </c>
      <c r="L76" s="117"/>
      <c r="M76" s="327"/>
      <c r="N76" s="329"/>
      <c r="O76" s="343"/>
      <c r="P76" s="344"/>
      <c r="Q76" s="327"/>
    </row>
    <row r="77" spans="1:18" s="69" customFormat="1" ht="13.5" customHeight="1">
      <c r="A77" s="144"/>
      <c r="B77" s="345"/>
      <c r="C77" s="346" t="s">
        <v>179</v>
      </c>
      <c r="D77" s="144"/>
      <c r="E77" s="347"/>
      <c r="F77" s="123"/>
      <c r="G77" s="138"/>
      <c r="H77" s="127" t="s">
        <v>54</v>
      </c>
      <c r="I77" s="127">
        <v>1.03</v>
      </c>
      <c r="J77" s="128">
        <v>300</v>
      </c>
      <c r="K77" s="126">
        <f>J77*I77*K$10</f>
        <v>351.27120000000002</v>
      </c>
      <c r="L77" s="126"/>
      <c r="M77" s="328"/>
      <c r="N77" s="144"/>
      <c r="O77" s="348"/>
      <c r="P77" s="340"/>
      <c r="Q77" s="327"/>
    </row>
    <row r="78" spans="1:18" s="230" customFormat="1" ht="15" customHeight="1">
      <c r="A78" s="233">
        <v>6</v>
      </c>
      <c r="B78" s="234" t="s">
        <v>106</v>
      </c>
      <c r="C78" s="235" t="s">
        <v>107</v>
      </c>
      <c r="D78" s="236" t="s">
        <v>149</v>
      </c>
      <c r="E78" s="89">
        <f>467.2/100</f>
        <v>4.6719999999999997</v>
      </c>
      <c r="F78" s="237">
        <f>2.08+0.2*0.03</f>
        <v>2.0859999999999999</v>
      </c>
      <c r="G78" s="238">
        <v>4.74</v>
      </c>
      <c r="H78" s="236"/>
      <c r="I78" s="239"/>
      <c r="J78" s="240"/>
      <c r="K78" s="241"/>
      <c r="L78" s="242">
        <f>F79+G79+K79</f>
        <v>385.55669276352938</v>
      </c>
      <c r="M78" s="243">
        <f>E78*F79</f>
        <v>24.050568039679995</v>
      </c>
      <c r="N78" s="244">
        <f>E78*G79</f>
        <v>67.711408128000002</v>
      </c>
      <c r="O78" s="245">
        <f>E78*K79</f>
        <v>1709.5588924235292</v>
      </c>
      <c r="P78" s="244">
        <f>SUM(M78:O78)</f>
        <v>1801.3208685912091</v>
      </c>
    </row>
    <row r="79" spans="1:18" s="230" customFormat="1" ht="15" customHeight="1">
      <c r="A79" s="233"/>
      <c r="B79" s="234" t="s">
        <v>108</v>
      </c>
      <c r="C79" s="246" t="s">
        <v>109</v>
      </c>
      <c r="D79" s="235"/>
      <c r="E79" s="247"/>
      <c r="F79" s="242">
        <f>F78*F$10</f>
        <v>5.1478099399999993</v>
      </c>
      <c r="G79" s="242">
        <f>G78*G$10</f>
        <v>14.493024</v>
      </c>
      <c r="H79" s="236"/>
      <c r="I79" s="248" t="s">
        <v>110</v>
      </c>
      <c r="J79" s="240"/>
      <c r="K79" s="245">
        <f>K80</f>
        <v>365.91585882352939</v>
      </c>
      <c r="L79" s="249"/>
      <c r="M79" s="250"/>
      <c r="N79" s="251"/>
      <c r="O79" s="250"/>
      <c r="P79" s="235"/>
    </row>
    <row r="80" spans="1:18" s="230" customFormat="1" ht="15" customHeight="1">
      <c r="A80" s="215"/>
      <c r="B80" s="216" t="s">
        <v>111</v>
      </c>
      <c r="C80" s="176" t="s">
        <v>112</v>
      </c>
      <c r="D80" s="218"/>
      <c r="E80" s="219"/>
      <c r="F80" s="218"/>
      <c r="G80" s="221"/>
      <c r="H80" s="222" t="s">
        <v>54</v>
      </c>
      <c r="I80" s="223">
        <f>9.74+1.21*2</f>
        <v>12.16</v>
      </c>
      <c r="J80" s="224">
        <v>27</v>
      </c>
      <c r="K80" s="232">
        <f>J80*I80*K$10/1.02</f>
        <v>365.91585882352939</v>
      </c>
      <c r="L80" s="226"/>
      <c r="M80" s="229"/>
      <c r="N80" s="228"/>
      <c r="O80" s="229"/>
      <c r="P80" s="218"/>
    </row>
    <row r="81" spans="1:16" s="101" customFormat="1" ht="14.1" customHeight="1">
      <c r="A81" s="95"/>
      <c r="B81" s="96"/>
      <c r="C81" s="310" t="s">
        <v>134</v>
      </c>
      <c r="D81" s="95"/>
      <c r="E81" s="95"/>
      <c r="F81" s="95"/>
      <c r="G81" s="95"/>
      <c r="H81" s="95"/>
      <c r="I81" s="95"/>
      <c r="J81" s="95"/>
      <c r="K81" s="95"/>
      <c r="L81" s="95"/>
      <c r="M81" s="100"/>
      <c r="N81" s="95"/>
      <c r="O81" s="95"/>
      <c r="P81" s="95"/>
    </row>
    <row r="82" spans="1:16" s="261" customFormat="1" ht="15" customHeight="1">
      <c r="A82" s="150">
        <v>1</v>
      </c>
      <c r="B82" s="151" t="s">
        <v>116</v>
      </c>
      <c r="C82" s="152" t="s">
        <v>183</v>
      </c>
      <c r="D82" s="150" t="s">
        <v>148</v>
      </c>
      <c r="E82" s="153">
        <f>1746*0.1</f>
        <v>174.60000000000002</v>
      </c>
      <c r="F82" s="154">
        <v>0.08</v>
      </c>
      <c r="G82" s="155">
        <v>0.26</v>
      </c>
      <c r="H82" s="156"/>
      <c r="I82" s="157"/>
      <c r="J82" s="158"/>
      <c r="K82" s="156"/>
      <c r="L82" s="159">
        <f>F83+G83+K83</f>
        <v>7.9388155999999999</v>
      </c>
      <c r="M82" s="160">
        <f>E82*F83</f>
        <v>34.470090720000002</v>
      </c>
      <c r="N82" s="161">
        <f>E82*G83</f>
        <v>138.80280960000002</v>
      </c>
      <c r="O82" s="162">
        <f>E82*K83</f>
        <v>1212.84430344</v>
      </c>
      <c r="P82" s="159">
        <f>SUM(M82:O82)</f>
        <v>1386.1172037599999</v>
      </c>
    </row>
    <row r="83" spans="1:16" s="261" customFormat="1" ht="15" customHeight="1">
      <c r="A83" s="150"/>
      <c r="B83" s="151" t="s">
        <v>117</v>
      </c>
      <c r="C83" s="163"/>
      <c r="D83" s="156"/>
      <c r="E83" s="157"/>
      <c r="F83" s="159">
        <f>F82*F$10</f>
        <v>0.19742319999999999</v>
      </c>
      <c r="G83" s="159">
        <f>G82*G$10</f>
        <v>0.79497600000000002</v>
      </c>
      <c r="H83" s="161"/>
      <c r="I83" s="157"/>
      <c r="J83" s="158"/>
      <c r="K83" s="164">
        <f>K84+K85</f>
        <v>6.9464163999999995</v>
      </c>
      <c r="L83" s="165"/>
      <c r="M83" s="158"/>
      <c r="N83" s="68"/>
      <c r="O83" s="158"/>
      <c r="P83" s="158"/>
    </row>
    <row r="84" spans="1:16" s="261" customFormat="1" ht="15" customHeight="1">
      <c r="A84" s="150"/>
      <c r="B84" s="151"/>
      <c r="C84" s="166" t="s">
        <v>118</v>
      </c>
      <c r="D84" s="156"/>
      <c r="E84" s="157"/>
      <c r="F84" s="165"/>
      <c r="G84" s="150"/>
      <c r="H84" s="150" t="s">
        <v>148</v>
      </c>
      <c r="I84" s="157">
        <v>1.22</v>
      </c>
      <c r="J84" s="161">
        <v>5</v>
      </c>
      <c r="K84" s="159">
        <f>J84*I84*K$10</f>
        <v>6.9344799999999998</v>
      </c>
      <c r="L84" s="165"/>
      <c r="M84" s="158"/>
      <c r="N84" s="68"/>
      <c r="O84" s="158"/>
      <c r="P84" s="158"/>
    </row>
    <row r="85" spans="1:16" s="261" customFormat="1" ht="15" customHeight="1">
      <c r="A85" s="167"/>
      <c r="B85" s="168"/>
      <c r="C85" s="169" t="s">
        <v>119</v>
      </c>
      <c r="D85" s="170"/>
      <c r="E85" s="171"/>
      <c r="F85" s="172"/>
      <c r="G85" s="167"/>
      <c r="H85" s="167" t="s">
        <v>148</v>
      </c>
      <c r="I85" s="171">
        <v>7.0000000000000007E-2</v>
      </c>
      <c r="J85" s="173">
        <v>0.15</v>
      </c>
      <c r="K85" s="173">
        <f>J85*I85*K$10</f>
        <v>1.1936400000000002E-2</v>
      </c>
      <c r="L85" s="172"/>
      <c r="M85" s="174"/>
      <c r="N85" s="175"/>
      <c r="O85" s="174"/>
      <c r="P85" s="174"/>
    </row>
    <row r="86" spans="1:16" s="230" customFormat="1" ht="15" customHeight="1">
      <c r="A86" s="165"/>
      <c r="B86" s="178"/>
      <c r="C86" s="231" t="s">
        <v>141</v>
      </c>
      <c r="D86" s="150"/>
      <c r="E86" s="157"/>
      <c r="F86" s="150"/>
      <c r="G86" s="159"/>
      <c r="H86" s="150"/>
      <c r="I86" s="156"/>
      <c r="J86" s="153"/>
      <c r="K86" s="162"/>
      <c r="L86" s="179"/>
      <c r="M86" s="180"/>
      <c r="N86" s="161"/>
      <c r="O86" s="160"/>
      <c r="P86" s="181"/>
    </row>
    <row r="87" spans="1:16" s="261" customFormat="1" ht="15" customHeight="1">
      <c r="A87" s="253">
        <v>1</v>
      </c>
      <c r="B87" s="254" t="s">
        <v>122</v>
      </c>
      <c r="C87" s="255" t="s">
        <v>123</v>
      </c>
      <c r="D87" s="253">
        <v>1</v>
      </c>
      <c r="E87" s="256">
        <v>13</v>
      </c>
      <c r="F87" s="257">
        <v>1.67</v>
      </c>
      <c r="G87" s="257">
        <v>0.65</v>
      </c>
      <c r="H87" s="253"/>
      <c r="I87" s="253"/>
      <c r="J87" s="253"/>
      <c r="K87" s="258"/>
      <c r="L87" s="259">
        <f>F88+G88+K88</f>
        <v>6.1086492999999997</v>
      </c>
      <c r="M87" s="260">
        <f>E87*F88</f>
        <v>53.575720899999993</v>
      </c>
      <c r="N87" s="260">
        <f>E87*G88</f>
        <v>25.83672</v>
      </c>
      <c r="O87" s="259">
        <f>E87*K88</f>
        <v>0</v>
      </c>
      <c r="P87" s="259">
        <f>SUM(M87:O87)</f>
        <v>79.412440899999993</v>
      </c>
    </row>
    <row r="88" spans="1:16" s="261" customFormat="1" ht="15" customHeight="1">
      <c r="A88" s="186"/>
      <c r="B88" s="262" t="s">
        <v>124</v>
      </c>
      <c r="C88" s="263"/>
      <c r="D88" s="186" t="s">
        <v>125</v>
      </c>
      <c r="E88" s="186"/>
      <c r="F88" s="193">
        <f>F87*F$10</f>
        <v>4.1212092999999994</v>
      </c>
      <c r="G88" s="193">
        <f>G87*G$10</f>
        <v>1.9874400000000001</v>
      </c>
      <c r="H88" s="186"/>
      <c r="I88" s="186"/>
      <c r="J88" s="186"/>
      <c r="K88" s="193"/>
      <c r="L88" s="201"/>
      <c r="M88" s="201"/>
      <c r="N88" s="201"/>
      <c r="O88" s="201"/>
      <c r="P88" s="185"/>
    </row>
    <row r="89" spans="1:16" s="261" customFormat="1" ht="15" customHeight="1">
      <c r="A89" s="186"/>
      <c r="B89" s="262"/>
      <c r="C89" s="263" t="s">
        <v>126</v>
      </c>
      <c r="D89" s="186" t="s">
        <v>148</v>
      </c>
      <c r="E89" s="186">
        <v>1.37</v>
      </c>
      <c r="F89" s="186"/>
      <c r="G89" s="264"/>
      <c r="H89" s="186" t="s">
        <v>148</v>
      </c>
      <c r="I89" s="193">
        <v>1.02</v>
      </c>
      <c r="J89" s="265">
        <v>29.93</v>
      </c>
      <c r="K89" s="193">
        <f>J89*I89*1.1145</f>
        <v>34.024124700000002</v>
      </c>
      <c r="L89" s="266"/>
      <c r="M89" s="186"/>
      <c r="N89" s="186"/>
      <c r="O89" s="193">
        <f>K89*E89</f>
        <v>46.613050839000003</v>
      </c>
      <c r="P89" s="193">
        <f>O89</f>
        <v>46.613050839000003</v>
      </c>
    </row>
    <row r="90" spans="1:16" s="261" customFormat="1" ht="15" customHeight="1">
      <c r="A90" s="186"/>
      <c r="B90" s="262"/>
      <c r="C90" s="263" t="s">
        <v>127</v>
      </c>
      <c r="D90" s="186" t="s">
        <v>78</v>
      </c>
      <c r="E90" s="186">
        <v>52</v>
      </c>
      <c r="F90" s="185"/>
      <c r="G90" s="185"/>
      <c r="H90" s="186" t="s">
        <v>78</v>
      </c>
      <c r="I90" s="195">
        <v>1</v>
      </c>
      <c r="J90" s="267">
        <v>1.71</v>
      </c>
      <c r="K90" s="193">
        <f>J90*I90*K$10</f>
        <v>1.9439280000000001</v>
      </c>
      <c r="L90" s="201"/>
      <c r="M90" s="201"/>
      <c r="N90" s="201"/>
      <c r="O90" s="193">
        <f>K90*E90</f>
        <v>101.08425600000001</v>
      </c>
      <c r="P90" s="193">
        <f>O90</f>
        <v>101.08425600000001</v>
      </c>
    </row>
    <row r="91" spans="1:16" s="261" customFormat="1" ht="15" customHeight="1">
      <c r="A91" s="186"/>
      <c r="B91" s="262"/>
      <c r="C91" s="268" t="s">
        <v>128</v>
      </c>
      <c r="D91" s="185"/>
      <c r="E91" s="186"/>
      <c r="F91" s="185"/>
      <c r="G91" s="185"/>
      <c r="H91" s="186" t="s">
        <v>115</v>
      </c>
      <c r="I91" s="269">
        <v>0</v>
      </c>
      <c r="J91" s="267"/>
      <c r="K91" s="193">
        <f>SUM(K92:K96)</f>
        <v>14.778400000000001</v>
      </c>
      <c r="L91" s="201"/>
      <c r="M91" s="201"/>
      <c r="N91" s="270"/>
      <c r="O91" s="193">
        <f>K91</f>
        <v>14.778400000000001</v>
      </c>
      <c r="P91" s="193">
        <f>SUM(O91)</f>
        <v>14.778400000000001</v>
      </c>
    </row>
    <row r="92" spans="1:16" s="261" customFormat="1" ht="15" customHeight="1">
      <c r="A92" s="186"/>
      <c r="B92" s="262"/>
      <c r="C92" s="263" t="s">
        <v>129</v>
      </c>
      <c r="D92" s="185"/>
      <c r="E92" s="186"/>
      <c r="F92" s="185"/>
      <c r="G92" s="185"/>
      <c r="H92" s="186" t="s">
        <v>104</v>
      </c>
      <c r="I92" s="186">
        <v>0</v>
      </c>
      <c r="J92" s="193">
        <v>11.5</v>
      </c>
      <c r="K92" s="193">
        <f>J92*I92*K$10</f>
        <v>0</v>
      </c>
      <c r="L92" s="201"/>
      <c r="M92" s="201"/>
      <c r="N92" s="201"/>
      <c r="O92" s="201"/>
      <c r="P92" s="185"/>
    </row>
    <row r="93" spans="1:16" s="261" customFormat="1" ht="15" customHeight="1">
      <c r="A93" s="186"/>
      <c r="B93" s="262"/>
      <c r="C93" s="263" t="s">
        <v>130</v>
      </c>
      <c r="D93" s="185"/>
      <c r="E93" s="186"/>
      <c r="F93" s="185"/>
      <c r="G93" s="185"/>
      <c r="H93" s="186" t="s">
        <v>104</v>
      </c>
      <c r="I93" s="186">
        <v>13</v>
      </c>
      <c r="J93" s="193">
        <v>1</v>
      </c>
      <c r="K93" s="193">
        <f>J93*I93*K$10</f>
        <v>14.778400000000001</v>
      </c>
      <c r="L93" s="201"/>
      <c r="M93" s="201"/>
      <c r="N93" s="201"/>
      <c r="O93" s="201"/>
      <c r="P93" s="185"/>
    </row>
    <row r="94" spans="1:16" s="261" customFormat="1" ht="15" customHeight="1">
      <c r="A94" s="186"/>
      <c r="B94" s="262"/>
      <c r="C94" s="263" t="s">
        <v>131</v>
      </c>
      <c r="D94" s="185"/>
      <c r="E94" s="186"/>
      <c r="F94" s="185"/>
      <c r="G94" s="185"/>
      <c r="H94" s="186" t="s">
        <v>104</v>
      </c>
      <c r="I94" s="186">
        <v>0</v>
      </c>
      <c r="J94" s="193">
        <v>13.9</v>
      </c>
      <c r="K94" s="193">
        <f>J94*I94*K$10</f>
        <v>0</v>
      </c>
      <c r="L94" s="201"/>
      <c r="M94" s="201"/>
      <c r="N94" s="201"/>
      <c r="O94" s="201"/>
      <c r="P94" s="185"/>
    </row>
    <row r="95" spans="1:16" s="261" customFormat="1" ht="15" customHeight="1">
      <c r="A95" s="186"/>
      <c r="B95" s="262"/>
      <c r="C95" s="263" t="s">
        <v>132</v>
      </c>
      <c r="D95" s="185"/>
      <c r="E95" s="186"/>
      <c r="F95" s="185"/>
      <c r="G95" s="185"/>
      <c r="H95" s="186" t="s">
        <v>104</v>
      </c>
      <c r="I95" s="271">
        <v>0</v>
      </c>
      <c r="J95" s="196">
        <v>13.9</v>
      </c>
      <c r="K95" s="193">
        <f>J95*I95*K$10</f>
        <v>0</v>
      </c>
      <c r="L95" s="201"/>
      <c r="M95" s="201"/>
      <c r="N95" s="201"/>
      <c r="O95" s="201"/>
      <c r="P95" s="185"/>
    </row>
    <row r="96" spans="1:16" s="261" customFormat="1" ht="15" customHeight="1">
      <c r="A96" s="209"/>
      <c r="B96" s="272"/>
      <c r="C96" s="205" t="s">
        <v>133</v>
      </c>
      <c r="D96" s="206"/>
      <c r="E96" s="209"/>
      <c r="F96" s="206"/>
      <c r="G96" s="206"/>
      <c r="H96" s="209" t="s">
        <v>104</v>
      </c>
      <c r="I96" s="273">
        <v>0</v>
      </c>
      <c r="J96" s="274">
        <v>8</v>
      </c>
      <c r="K96" s="275">
        <f>J96*I96*K$10</f>
        <v>0</v>
      </c>
      <c r="L96" s="213"/>
      <c r="M96" s="213"/>
      <c r="N96" s="213"/>
      <c r="O96" s="213"/>
      <c r="P96" s="206"/>
    </row>
    <row r="97" spans="1:16" s="261" customFormat="1" ht="15" customHeight="1">
      <c r="A97" s="143">
        <v>2</v>
      </c>
      <c r="B97" s="276" t="s">
        <v>136</v>
      </c>
      <c r="C97" s="276" t="s">
        <v>142</v>
      </c>
      <c r="D97" s="143" t="s">
        <v>150</v>
      </c>
      <c r="E97" s="143">
        <v>194.63</v>
      </c>
      <c r="F97" s="143"/>
      <c r="G97" s="143"/>
      <c r="H97" s="143"/>
      <c r="I97" s="143"/>
      <c r="J97" s="143"/>
      <c r="K97" s="143"/>
      <c r="L97" s="277">
        <v>6.3940000000000001</v>
      </c>
      <c r="M97" s="143"/>
      <c r="N97" s="143"/>
      <c r="O97" s="278">
        <f>L97*E97</f>
        <v>1244.4642200000001</v>
      </c>
      <c r="P97" s="278">
        <f>SUM(O97)</f>
        <v>1244.4642200000001</v>
      </c>
    </row>
    <row r="98" spans="1:16" s="261" customFormat="1" ht="15" customHeight="1">
      <c r="A98" s="124"/>
      <c r="B98" s="144"/>
      <c r="C98" s="144" t="s">
        <v>143</v>
      </c>
      <c r="D98" s="124"/>
      <c r="E98" s="124"/>
      <c r="F98" s="124"/>
      <c r="G98" s="124"/>
      <c r="H98" s="124"/>
      <c r="I98" s="124"/>
      <c r="J98" s="124"/>
      <c r="K98" s="124"/>
      <c r="L98" s="279"/>
      <c r="M98" s="124"/>
      <c r="N98" s="124"/>
      <c r="O98" s="132"/>
      <c r="P98" s="132"/>
    </row>
    <row r="99" spans="1:16" s="182" customFormat="1" ht="15" customHeight="1">
      <c r="A99" s="111"/>
      <c r="B99" s="282"/>
      <c r="C99" s="283" t="s">
        <v>13</v>
      </c>
      <c r="D99" s="111"/>
      <c r="E99" s="111"/>
      <c r="F99" s="111"/>
      <c r="G99" s="135"/>
      <c r="H99" s="111"/>
      <c r="I99" s="111"/>
      <c r="J99" s="135"/>
      <c r="K99" s="135"/>
      <c r="L99" s="284"/>
      <c r="M99" s="119"/>
      <c r="N99" s="119"/>
      <c r="O99" s="119"/>
      <c r="P99" s="285">
        <f>SUM(P13:P98)</f>
        <v>34394.431642036536</v>
      </c>
    </row>
    <row r="100" spans="1:16" ht="13.5" customHeight="1">
      <c r="A100" s="286"/>
      <c r="C100" s="283" t="s">
        <v>79</v>
      </c>
      <c r="D100" s="286"/>
      <c r="E100" s="286"/>
      <c r="F100" s="286"/>
      <c r="G100" s="73"/>
      <c r="H100" s="286"/>
      <c r="I100" s="286"/>
      <c r="J100" s="286"/>
      <c r="K100" s="286"/>
      <c r="L100" s="286"/>
      <c r="M100" s="287"/>
      <c r="N100" s="288"/>
      <c r="O100" s="289"/>
      <c r="P100" s="252">
        <f>P99*13.3%</f>
        <v>4574.4594083908596</v>
      </c>
    </row>
    <row r="101" spans="1:16" ht="13.5" customHeight="1">
      <c r="A101" s="286"/>
      <c r="C101" s="283" t="s">
        <v>13</v>
      </c>
      <c r="D101" s="286"/>
      <c r="E101" s="286"/>
      <c r="F101" s="286"/>
      <c r="G101" s="286"/>
      <c r="H101" s="286"/>
      <c r="I101" s="286"/>
      <c r="J101" s="286"/>
      <c r="K101" s="286"/>
      <c r="L101" s="286"/>
      <c r="M101" s="290"/>
      <c r="N101" s="286"/>
      <c r="O101" s="291"/>
      <c r="P101" s="252">
        <f>SUM(P99:P100)</f>
        <v>38968.891050427395</v>
      </c>
    </row>
    <row r="102" spans="1:16" ht="13.5" customHeight="1">
      <c r="A102" s="286"/>
      <c r="C102" s="283" t="s">
        <v>80</v>
      </c>
      <c r="D102" s="286"/>
      <c r="E102" s="286"/>
      <c r="F102" s="286"/>
      <c r="G102" s="286"/>
      <c r="H102" s="286"/>
      <c r="I102" s="286"/>
      <c r="J102" s="286"/>
      <c r="K102" s="286"/>
      <c r="L102" s="286"/>
      <c r="M102" s="290"/>
      <c r="N102" s="286"/>
      <c r="O102" s="291"/>
      <c r="P102" s="252">
        <f>P101*11%</f>
        <v>4286.5780155470138</v>
      </c>
    </row>
    <row r="103" spans="1:16" ht="13.5" customHeight="1">
      <c r="A103" s="286"/>
      <c r="C103" s="283" t="s">
        <v>13</v>
      </c>
      <c r="D103" s="286"/>
      <c r="E103" s="286"/>
      <c r="F103" s="286"/>
      <c r="G103" s="286"/>
      <c r="H103" s="286"/>
      <c r="I103" s="286"/>
      <c r="J103" s="286"/>
      <c r="K103" s="286"/>
      <c r="L103" s="286"/>
      <c r="M103" s="290"/>
      <c r="N103" s="286"/>
      <c r="O103" s="291"/>
      <c r="P103" s="252">
        <f>SUM(P101:P102)</f>
        <v>43255.469065974408</v>
      </c>
    </row>
    <row r="104" spans="1:16" ht="15" customHeight="1">
      <c r="A104" s="286"/>
      <c r="C104" s="283"/>
      <c r="D104" s="286"/>
      <c r="E104" s="286"/>
      <c r="F104" s="286"/>
      <c r="G104" s="286"/>
      <c r="H104" s="286"/>
      <c r="I104" s="286"/>
      <c r="J104" s="286"/>
      <c r="K104" s="286"/>
      <c r="L104" s="290"/>
      <c r="M104" s="286"/>
      <c r="N104" s="291"/>
      <c r="O104" s="288"/>
      <c r="P104" s="288"/>
    </row>
    <row r="105" spans="1:16" s="76" customFormat="1" ht="15" customHeight="1">
      <c r="A105" s="280"/>
      <c r="C105" s="292"/>
      <c r="D105" s="280"/>
      <c r="E105" s="280"/>
      <c r="F105" s="293" t="str">
        <f>Bac!B34</f>
        <v>Î³½Ù»ó                               Ն. Ալեքսանյան</v>
      </c>
      <c r="G105" s="280"/>
      <c r="J105" s="292"/>
      <c r="K105" s="280"/>
    </row>
    <row r="106" spans="1:16" s="76" customFormat="1" ht="21" customHeight="1">
      <c r="A106" s="280"/>
      <c r="B106" s="294"/>
      <c r="C106" s="295"/>
      <c r="D106" s="286"/>
      <c r="F106" s="283"/>
      <c r="G106" s="286"/>
      <c r="H106" s="70"/>
      <c r="I106" s="70"/>
      <c r="J106" s="296"/>
      <c r="K106" s="286"/>
      <c r="L106" s="297"/>
      <c r="M106" s="280"/>
      <c r="N106" s="280"/>
      <c r="O106" s="280"/>
    </row>
    <row r="107" spans="1:16" ht="13.5" customHeight="1">
      <c r="A107" s="286"/>
      <c r="C107" s="283"/>
      <c r="D107" s="286"/>
      <c r="E107" s="286"/>
      <c r="F107" s="286"/>
      <c r="G107" s="286"/>
      <c r="H107" s="286"/>
      <c r="I107" s="286"/>
      <c r="J107" s="286"/>
      <c r="K107" s="286"/>
      <c r="L107" s="290"/>
      <c r="M107" s="286"/>
      <c r="N107" s="291"/>
      <c r="O107" s="288"/>
      <c r="P107" s="288"/>
    </row>
    <row r="108" spans="1:16" ht="13.5" customHeight="1">
      <c r="A108" s="286"/>
      <c r="C108" s="283"/>
      <c r="D108" s="286"/>
      <c r="E108" s="286"/>
      <c r="F108" s="286"/>
      <c r="G108" s="286"/>
      <c r="H108" s="286"/>
      <c r="I108" s="286"/>
      <c r="J108" s="286"/>
      <c r="K108" s="286"/>
      <c r="L108" s="290"/>
      <c r="M108" s="286"/>
      <c r="N108" s="291"/>
      <c r="O108" s="288"/>
      <c r="P108" s="288"/>
    </row>
    <row r="109" spans="1:16" ht="13.5" customHeight="1">
      <c r="A109" s="286"/>
      <c r="C109" s="283"/>
      <c r="D109" s="286"/>
      <c r="K109" s="286"/>
      <c r="L109" s="290"/>
      <c r="M109" s="286"/>
      <c r="N109" s="291"/>
      <c r="O109" s="288"/>
      <c r="P109" s="288"/>
    </row>
    <row r="110" spans="1:16" ht="13.5" customHeight="1">
      <c r="A110" s="286"/>
      <c r="C110" s="283"/>
      <c r="D110" s="286"/>
      <c r="K110" s="286"/>
      <c r="L110" s="290"/>
      <c r="M110" s="286"/>
      <c r="N110" s="291"/>
      <c r="O110" s="288"/>
      <c r="P110" s="288"/>
    </row>
    <row r="111" spans="1:16" ht="13.5" customHeight="1">
      <c r="A111" s="286"/>
      <c r="C111" s="283"/>
      <c r="D111" s="286"/>
      <c r="E111" s="286"/>
      <c r="F111" s="286"/>
      <c r="G111" s="286"/>
      <c r="H111" s="286"/>
      <c r="I111" s="286"/>
      <c r="J111" s="286"/>
      <c r="K111" s="286"/>
      <c r="L111" s="290"/>
      <c r="M111" s="286"/>
      <c r="N111" s="291"/>
      <c r="O111" s="288"/>
      <c r="P111" s="288"/>
    </row>
    <row r="112" spans="1:16" ht="15" customHeight="1">
      <c r="A112" s="286"/>
      <c r="C112" s="283"/>
      <c r="D112" s="286"/>
      <c r="E112" s="286"/>
      <c r="F112" s="286"/>
      <c r="G112" s="286"/>
      <c r="H112" s="286"/>
      <c r="I112" s="286"/>
      <c r="J112" s="286"/>
      <c r="K112" s="286"/>
      <c r="L112" s="290"/>
      <c r="M112" s="286"/>
      <c r="N112" s="291"/>
      <c r="O112" s="288"/>
      <c r="P112" s="288"/>
    </row>
    <row r="113" spans="1:16" ht="15" customHeight="1">
      <c r="A113" s="286"/>
      <c r="C113" s="283"/>
      <c r="D113" s="286"/>
      <c r="E113" s="286"/>
      <c r="F113" s="286"/>
      <c r="G113" s="286"/>
      <c r="H113" s="286"/>
      <c r="I113" s="286"/>
      <c r="J113" s="286"/>
      <c r="K113" s="286"/>
      <c r="L113" s="290"/>
      <c r="M113" s="286"/>
      <c r="N113" s="291"/>
      <c r="O113" s="288"/>
      <c r="P113" s="288"/>
    </row>
    <row r="114" spans="1:16" ht="15" customHeight="1">
      <c r="A114" s="286"/>
      <c r="C114" s="283"/>
      <c r="D114" s="286"/>
      <c r="E114" s="286"/>
      <c r="F114" s="286"/>
      <c r="G114" s="286"/>
      <c r="H114" s="286"/>
      <c r="I114" s="286"/>
      <c r="J114" s="286"/>
      <c r="K114" s="286"/>
      <c r="L114" s="290"/>
      <c r="M114" s="286"/>
      <c r="N114" s="291"/>
      <c r="O114" s="288"/>
      <c r="P114" s="288"/>
    </row>
    <row r="115" spans="1:16" ht="15" customHeight="1">
      <c r="A115" s="286"/>
      <c r="C115" s="283"/>
      <c r="D115" s="286"/>
      <c r="E115" s="286"/>
      <c r="F115" s="286"/>
      <c r="G115" s="286"/>
      <c r="H115" s="286"/>
      <c r="I115" s="286"/>
      <c r="J115" s="286"/>
      <c r="K115" s="286"/>
      <c r="L115" s="290"/>
      <c r="M115" s="286"/>
      <c r="N115" s="291"/>
      <c r="O115" s="288"/>
      <c r="P115" s="288"/>
    </row>
    <row r="116" spans="1:16" ht="15" customHeight="1">
      <c r="A116" s="286"/>
      <c r="C116" s="283"/>
      <c r="D116" s="286"/>
      <c r="E116" s="286"/>
      <c r="F116" s="286"/>
      <c r="G116" s="286"/>
      <c r="H116" s="286"/>
      <c r="I116" s="286"/>
      <c r="J116" s="286"/>
      <c r="K116" s="286"/>
      <c r="L116" s="290"/>
      <c r="M116" s="286"/>
      <c r="N116" s="291"/>
      <c r="O116" s="288"/>
      <c r="P116" s="288"/>
    </row>
    <row r="117" spans="1:16" ht="15" customHeight="1">
      <c r="A117" s="286"/>
      <c r="C117" s="283"/>
      <c r="D117" s="286"/>
      <c r="E117" s="286"/>
      <c r="F117" s="286"/>
      <c r="G117" s="286"/>
      <c r="H117" s="286"/>
      <c r="I117" s="286"/>
      <c r="J117" s="286"/>
      <c r="K117" s="286"/>
      <c r="L117" s="290"/>
      <c r="M117" s="286"/>
      <c r="N117" s="291"/>
      <c r="O117" s="288"/>
      <c r="P117" s="288"/>
    </row>
    <row r="118" spans="1:16" ht="15" customHeight="1">
      <c r="A118" s="286"/>
      <c r="C118" s="283"/>
      <c r="D118" s="286"/>
      <c r="E118" s="286"/>
      <c r="F118" s="286"/>
      <c r="G118" s="286"/>
      <c r="H118" s="286"/>
      <c r="I118" s="286"/>
      <c r="J118" s="286"/>
      <c r="K118" s="286"/>
      <c r="L118" s="290"/>
      <c r="M118" s="286"/>
      <c r="N118" s="291"/>
      <c r="O118" s="288"/>
      <c r="P118" s="288"/>
    </row>
    <row r="119" spans="1:16" ht="15" customHeight="1">
      <c r="A119" s="286"/>
      <c r="C119" s="283"/>
      <c r="D119" s="286"/>
      <c r="E119" s="286"/>
      <c r="F119" s="286"/>
      <c r="G119" s="286"/>
      <c r="H119" s="286"/>
      <c r="I119" s="286"/>
      <c r="J119" s="286"/>
      <c r="K119" s="286"/>
      <c r="L119" s="290"/>
      <c r="M119" s="286"/>
      <c r="N119" s="291"/>
      <c r="O119" s="288"/>
      <c r="P119" s="288"/>
    </row>
    <row r="120" spans="1:16" ht="15" customHeight="1">
      <c r="A120" s="286"/>
      <c r="C120" s="283"/>
      <c r="D120" s="286"/>
      <c r="E120" s="286"/>
      <c r="F120" s="286"/>
      <c r="G120" s="286"/>
      <c r="H120" s="286"/>
      <c r="I120" s="286"/>
      <c r="J120" s="286"/>
      <c r="K120" s="286"/>
      <c r="L120" s="290"/>
      <c r="M120" s="286"/>
      <c r="N120" s="291"/>
      <c r="O120" s="288"/>
      <c r="P120" s="288"/>
    </row>
    <row r="121" spans="1:16" ht="15" customHeight="1">
      <c r="A121" s="286"/>
      <c r="C121" s="283"/>
      <c r="D121" s="286"/>
      <c r="E121" s="286"/>
      <c r="F121" s="286"/>
      <c r="G121" s="286"/>
      <c r="H121" s="286"/>
      <c r="I121" s="286"/>
      <c r="J121" s="286"/>
      <c r="K121" s="286"/>
      <c r="L121" s="290"/>
      <c r="M121" s="286"/>
      <c r="N121" s="291"/>
      <c r="O121" s="288"/>
      <c r="P121" s="288"/>
    </row>
    <row r="122" spans="1:16" ht="15" customHeight="1">
      <c r="A122" s="286"/>
      <c r="C122" s="283"/>
      <c r="D122" s="286"/>
      <c r="E122" s="286"/>
      <c r="F122" s="286"/>
      <c r="G122" s="286"/>
      <c r="H122" s="286"/>
      <c r="I122" s="286"/>
      <c r="J122" s="286"/>
      <c r="K122" s="286"/>
      <c r="L122" s="290"/>
      <c r="M122" s="286"/>
      <c r="N122" s="291"/>
      <c r="O122" s="288"/>
      <c r="P122" s="288"/>
    </row>
    <row r="123" spans="1:16" ht="15" customHeight="1">
      <c r="A123" s="286"/>
      <c r="C123" s="283"/>
      <c r="D123" s="286"/>
      <c r="E123" s="286"/>
      <c r="F123" s="286"/>
      <c r="G123" s="286"/>
      <c r="H123" s="286"/>
      <c r="I123" s="286"/>
      <c r="J123" s="286"/>
      <c r="K123" s="286"/>
      <c r="L123" s="290"/>
      <c r="M123" s="286"/>
      <c r="N123" s="291"/>
      <c r="O123" s="288"/>
      <c r="P123" s="288"/>
    </row>
    <row r="124" spans="1:16" ht="15" customHeight="1">
      <c r="A124" s="286"/>
      <c r="C124" s="283"/>
      <c r="D124" s="286"/>
      <c r="E124" s="286"/>
      <c r="F124" s="286"/>
      <c r="G124" s="286"/>
      <c r="H124" s="286"/>
      <c r="I124" s="286"/>
      <c r="J124" s="286"/>
      <c r="K124" s="286"/>
      <c r="L124" s="290"/>
      <c r="M124" s="286"/>
      <c r="N124" s="291"/>
      <c r="O124" s="288"/>
      <c r="P124" s="288"/>
    </row>
    <row r="125" spans="1:16" ht="15" customHeight="1">
      <c r="A125" s="286"/>
      <c r="C125" s="283"/>
      <c r="D125" s="286"/>
      <c r="E125" s="286"/>
      <c r="F125" s="286"/>
      <c r="G125" s="286"/>
      <c r="H125" s="286"/>
      <c r="I125" s="286"/>
      <c r="J125" s="286"/>
      <c r="K125" s="286"/>
      <c r="L125" s="290"/>
      <c r="M125" s="286"/>
      <c r="N125" s="291"/>
      <c r="O125" s="288"/>
      <c r="P125" s="288"/>
    </row>
    <row r="126" spans="1:16" ht="15" customHeight="1">
      <c r="A126" s="286"/>
      <c r="C126" s="283"/>
      <c r="D126" s="286"/>
      <c r="E126" s="286"/>
      <c r="F126" s="286"/>
      <c r="G126" s="286"/>
      <c r="H126" s="286"/>
      <c r="I126" s="286"/>
      <c r="J126" s="286"/>
      <c r="K126" s="286"/>
      <c r="L126" s="290"/>
      <c r="M126" s="286"/>
      <c r="N126" s="291"/>
      <c r="O126" s="288"/>
      <c r="P126" s="288"/>
    </row>
    <row r="127" spans="1:16" ht="15" customHeight="1">
      <c r="A127" s="286"/>
      <c r="C127" s="283"/>
      <c r="D127" s="286"/>
      <c r="E127" s="286"/>
      <c r="F127" s="286"/>
      <c r="G127" s="286"/>
      <c r="H127" s="286"/>
      <c r="I127" s="286"/>
      <c r="J127" s="286"/>
      <c r="K127" s="286"/>
      <c r="L127" s="290"/>
      <c r="M127" s="286"/>
      <c r="N127" s="291"/>
      <c r="O127" s="288"/>
      <c r="P127" s="288"/>
    </row>
    <row r="128" spans="1:16" ht="15" customHeight="1">
      <c r="A128" s="286"/>
      <c r="C128" s="283"/>
      <c r="D128" s="286"/>
      <c r="E128" s="286"/>
      <c r="F128" s="286"/>
      <c r="G128" s="286"/>
      <c r="H128" s="286"/>
      <c r="I128" s="286"/>
      <c r="J128" s="286"/>
      <c r="K128" s="286"/>
      <c r="L128" s="290"/>
      <c r="M128" s="286"/>
      <c r="N128" s="291"/>
      <c r="O128" s="288"/>
      <c r="P128" s="288"/>
    </row>
    <row r="129" spans="1:16" ht="15" customHeight="1">
      <c r="A129" s="286"/>
      <c r="C129" s="283"/>
      <c r="D129" s="286"/>
      <c r="E129" s="286"/>
      <c r="F129" s="286"/>
      <c r="G129" s="286"/>
      <c r="H129" s="286"/>
      <c r="I129" s="286"/>
      <c r="J129" s="286"/>
      <c r="K129" s="286"/>
      <c r="L129" s="290"/>
      <c r="M129" s="286"/>
      <c r="N129" s="291"/>
      <c r="O129" s="288"/>
      <c r="P129" s="288"/>
    </row>
    <row r="130" spans="1:16" ht="15" customHeight="1">
      <c r="A130" s="286"/>
      <c r="C130" s="283"/>
      <c r="D130" s="286"/>
      <c r="E130" s="286"/>
      <c r="F130" s="286"/>
      <c r="G130" s="286"/>
      <c r="H130" s="286"/>
      <c r="I130" s="286"/>
      <c r="J130" s="286"/>
      <c r="K130" s="286"/>
      <c r="L130" s="290"/>
      <c r="M130" s="286"/>
      <c r="N130" s="291"/>
      <c r="O130" s="288"/>
      <c r="P130" s="288"/>
    </row>
    <row r="131" spans="1:16" ht="15" customHeight="1">
      <c r="A131" s="286"/>
      <c r="C131" s="283"/>
      <c r="D131" s="286"/>
      <c r="E131" s="286"/>
      <c r="F131" s="286"/>
      <c r="G131" s="286"/>
      <c r="H131" s="286"/>
      <c r="I131" s="286"/>
      <c r="J131" s="286"/>
      <c r="K131" s="286"/>
      <c r="L131" s="290"/>
      <c r="M131" s="286"/>
      <c r="N131" s="291"/>
      <c r="O131" s="288"/>
      <c r="P131" s="288"/>
    </row>
    <row r="132" spans="1:16" ht="15" customHeight="1">
      <c r="A132" s="286"/>
      <c r="C132" s="283"/>
      <c r="D132" s="286"/>
      <c r="E132" s="286"/>
      <c r="F132" s="286"/>
      <c r="G132" s="286"/>
      <c r="H132" s="286"/>
      <c r="I132" s="286"/>
      <c r="J132" s="286"/>
      <c r="K132" s="286"/>
      <c r="L132" s="290"/>
      <c r="M132" s="286"/>
      <c r="N132" s="291"/>
      <c r="O132" s="288"/>
      <c r="P132" s="288"/>
    </row>
    <row r="133" spans="1:16" ht="15" customHeight="1">
      <c r="A133" s="286"/>
      <c r="C133" s="283"/>
      <c r="D133" s="286"/>
      <c r="E133" s="283"/>
      <c r="F133" s="286"/>
      <c r="I133" s="298"/>
      <c r="J133" s="286"/>
      <c r="K133" s="286"/>
      <c r="L133" s="290"/>
      <c r="M133" s="286"/>
      <c r="N133" s="291"/>
      <c r="O133" s="288"/>
      <c r="P133" s="288"/>
    </row>
    <row r="134" spans="1:16" ht="15" customHeight="1">
      <c r="A134" s="286"/>
      <c r="C134" s="299"/>
      <c r="D134" s="286"/>
      <c r="E134" s="283"/>
      <c r="F134" s="286"/>
      <c r="I134" s="292"/>
      <c r="J134" s="286"/>
      <c r="K134" s="286"/>
    </row>
    <row r="135" spans="1:16" ht="15" customHeight="1">
      <c r="A135" s="286"/>
      <c r="C135" s="299"/>
      <c r="L135" s="286"/>
      <c r="M135" s="286"/>
      <c r="N135" s="286"/>
    </row>
    <row r="136" spans="1:16" ht="15" customHeight="1">
      <c r="A136" s="286"/>
      <c r="C136" s="299"/>
      <c r="D136" s="74"/>
      <c r="F136" s="286"/>
      <c r="G136" s="300"/>
      <c r="H136" s="286"/>
      <c r="I136" s="286"/>
      <c r="J136" s="288"/>
      <c r="K136" s="300"/>
    </row>
    <row r="137" spans="1:16" ht="15" customHeight="1">
      <c r="A137" s="286"/>
      <c r="C137" s="299"/>
      <c r="D137" s="74"/>
      <c r="F137" s="286"/>
      <c r="G137" s="300"/>
      <c r="H137" s="286"/>
      <c r="I137" s="286"/>
      <c r="J137" s="288"/>
      <c r="K137" s="300"/>
    </row>
    <row r="138" spans="1:16" ht="15" customHeight="1">
      <c r="A138" s="286"/>
      <c r="C138" s="301"/>
      <c r="D138" s="286"/>
      <c r="E138" s="286"/>
      <c r="F138" s="286"/>
      <c r="G138" s="300"/>
      <c r="H138" s="286"/>
      <c r="I138" s="286"/>
      <c r="J138" s="286"/>
      <c r="K138" s="300"/>
    </row>
    <row r="139" spans="1:16" ht="15" customHeight="1">
      <c r="A139" s="286"/>
      <c r="C139" s="301"/>
      <c r="D139" s="286"/>
      <c r="E139" s="286"/>
      <c r="F139" s="286"/>
      <c r="G139" s="300"/>
      <c r="H139" s="286"/>
      <c r="I139" s="286"/>
      <c r="J139" s="286"/>
      <c r="K139" s="300"/>
    </row>
    <row r="140" spans="1:16" ht="15" customHeight="1">
      <c r="A140" s="286"/>
      <c r="C140" s="301"/>
      <c r="D140" s="286"/>
      <c r="E140" s="286"/>
      <c r="F140" s="286"/>
      <c r="G140" s="302"/>
      <c r="H140" s="286"/>
      <c r="I140" s="286"/>
      <c r="J140" s="286"/>
      <c r="K140" s="286"/>
      <c r="L140" s="288"/>
      <c r="M140" s="252"/>
      <c r="N140" s="252"/>
    </row>
    <row r="141" spans="1:16" ht="15" customHeight="1">
      <c r="A141" s="286"/>
      <c r="C141" s="298"/>
      <c r="D141" s="286"/>
      <c r="E141" s="286"/>
      <c r="F141" s="286"/>
      <c r="G141" s="300"/>
      <c r="H141" s="286"/>
      <c r="I141" s="286"/>
      <c r="J141" s="286"/>
      <c r="K141" s="300"/>
    </row>
    <row r="142" spans="1:16" ht="15" customHeight="1">
      <c r="A142" s="286"/>
      <c r="C142" s="299"/>
      <c r="F142" s="286"/>
      <c r="G142" s="300"/>
      <c r="H142" s="286"/>
      <c r="I142" s="286"/>
      <c r="J142" s="288"/>
      <c r="K142" s="300"/>
      <c r="L142" s="286"/>
      <c r="M142" s="286"/>
      <c r="N142" s="286"/>
    </row>
    <row r="143" spans="1:16" ht="15" customHeight="1">
      <c r="A143" s="286"/>
      <c r="C143" s="299"/>
      <c r="F143" s="286"/>
      <c r="G143" s="300"/>
      <c r="H143" s="286"/>
      <c r="I143" s="286"/>
      <c r="J143" s="286"/>
      <c r="K143" s="300"/>
      <c r="L143" s="286"/>
      <c r="M143" s="286"/>
      <c r="N143" s="286"/>
    </row>
    <row r="144" spans="1:16" ht="15" customHeight="1">
      <c r="A144" s="286"/>
      <c r="C144" s="303"/>
      <c r="F144" s="286"/>
      <c r="G144" s="300"/>
      <c r="H144" s="286"/>
      <c r="I144" s="286"/>
      <c r="J144" s="286"/>
      <c r="K144" s="300"/>
      <c r="L144" s="286"/>
      <c r="M144" s="286"/>
      <c r="N144" s="286"/>
    </row>
    <row r="145" spans="1:14" ht="15" customHeight="1">
      <c r="A145" s="286"/>
      <c r="C145" s="299"/>
      <c r="F145" s="286"/>
      <c r="G145" s="300"/>
      <c r="H145" s="286"/>
      <c r="I145" s="286"/>
      <c r="J145" s="286"/>
      <c r="K145" s="300"/>
      <c r="L145" s="286"/>
      <c r="M145" s="286"/>
      <c r="N145" s="286"/>
    </row>
    <row r="146" spans="1:14" ht="15" customHeight="1">
      <c r="A146" s="286"/>
      <c r="C146" s="299"/>
      <c r="D146" s="74"/>
      <c r="F146" s="286"/>
      <c r="G146" s="300"/>
      <c r="H146" s="286"/>
      <c r="I146" s="286"/>
      <c r="J146" s="288"/>
      <c r="K146" s="300"/>
    </row>
    <row r="147" spans="1:14" ht="15" customHeight="1">
      <c r="A147" s="286"/>
      <c r="C147" s="299"/>
      <c r="D147" s="74"/>
      <c r="F147" s="286"/>
      <c r="G147" s="300"/>
      <c r="H147" s="286"/>
      <c r="I147" s="286"/>
      <c r="J147" s="288"/>
      <c r="K147" s="300"/>
    </row>
    <row r="148" spans="1:14" ht="15" customHeight="1">
      <c r="A148" s="286"/>
      <c r="C148" s="299"/>
      <c r="D148" s="74"/>
      <c r="F148" s="299"/>
      <c r="G148" s="300"/>
      <c r="H148" s="286"/>
      <c r="I148" s="286"/>
      <c r="J148" s="288"/>
      <c r="K148" s="300"/>
      <c r="L148" s="286"/>
      <c r="M148" s="286"/>
      <c r="N148" s="286"/>
    </row>
    <row r="149" spans="1:14" ht="15" customHeight="1">
      <c r="A149" s="286"/>
      <c r="C149" s="299"/>
      <c r="D149" s="74"/>
      <c r="G149" s="300"/>
      <c r="H149" s="286"/>
      <c r="I149" s="286"/>
      <c r="J149" s="288"/>
      <c r="K149" s="300"/>
      <c r="L149" s="286"/>
      <c r="M149" s="286"/>
      <c r="N149" s="286"/>
    </row>
    <row r="150" spans="1:14" ht="15" customHeight="1">
      <c r="A150" s="286"/>
      <c r="C150" s="298"/>
      <c r="D150" s="286"/>
      <c r="E150" s="286"/>
      <c r="F150" s="286"/>
      <c r="G150" s="302"/>
      <c r="H150" s="286"/>
      <c r="I150" s="286"/>
      <c r="J150" s="286"/>
      <c r="K150" s="286"/>
      <c r="L150" s="288"/>
      <c r="M150" s="252"/>
      <c r="N150" s="252"/>
    </row>
    <row r="151" spans="1:14" ht="15" customHeight="1">
      <c r="A151" s="286"/>
      <c r="C151" s="298"/>
      <c r="D151" s="286"/>
      <c r="E151" s="286"/>
      <c r="F151" s="286"/>
      <c r="G151" s="300"/>
      <c r="H151" s="286"/>
      <c r="I151" s="286"/>
      <c r="J151" s="286"/>
      <c r="K151" s="300"/>
    </row>
    <row r="152" spans="1:14" ht="15" customHeight="1">
      <c r="A152" s="286"/>
      <c r="C152" s="299"/>
      <c r="F152" s="286"/>
      <c r="G152" s="300"/>
      <c r="H152" s="286"/>
      <c r="I152" s="286"/>
      <c r="J152" s="288"/>
      <c r="K152" s="300"/>
      <c r="L152" s="286"/>
      <c r="M152" s="286"/>
      <c r="N152" s="286"/>
    </row>
    <row r="153" spans="1:14" ht="15" customHeight="1">
      <c r="A153" s="286"/>
      <c r="C153" s="299"/>
      <c r="F153" s="286"/>
      <c r="G153" s="300"/>
      <c r="H153" s="286"/>
      <c r="I153" s="286"/>
      <c r="J153" s="286"/>
      <c r="K153" s="300"/>
      <c r="L153" s="286"/>
      <c r="M153" s="286"/>
      <c r="N153" s="286"/>
    </row>
    <row r="154" spans="1:14" ht="15" customHeight="1">
      <c r="A154" s="286"/>
      <c r="C154" s="303"/>
      <c r="F154" s="286"/>
      <c r="G154" s="300"/>
      <c r="H154" s="286"/>
      <c r="I154" s="286"/>
      <c r="J154" s="286"/>
      <c r="K154" s="300"/>
      <c r="L154" s="286"/>
      <c r="M154" s="286"/>
      <c r="N154" s="286"/>
    </row>
    <row r="155" spans="1:14" ht="15" customHeight="1">
      <c r="A155" s="286"/>
      <c r="C155" s="299"/>
      <c r="D155" s="74"/>
      <c r="F155" s="286"/>
      <c r="G155" s="300"/>
      <c r="H155" s="286"/>
      <c r="I155" s="286"/>
      <c r="J155" s="288"/>
      <c r="K155" s="300"/>
    </row>
    <row r="156" spans="1:14" ht="15" customHeight="1">
      <c r="A156" s="286"/>
      <c r="C156" s="299"/>
      <c r="F156" s="286"/>
      <c r="G156" s="300"/>
      <c r="H156" s="286"/>
      <c r="I156" s="286"/>
      <c r="J156" s="286"/>
      <c r="K156" s="300"/>
      <c r="L156" s="286"/>
      <c r="M156" s="286"/>
      <c r="N156" s="286"/>
    </row>
    <row r="157" spans="1:14" ht="15" customHeight="1">
      <c r="A157" s="286"/>
      <c r="C157" s="299"/>
      <c r="D157" s="74"/>
      <c r="F157" s="286"/>
      <c r="G157" s="300"/>
      <c r="H157" s="286"/>
      <c r="I157" s="286"/>
      <c r="J157" s="288"/>
      <c r="K157" s="300"/>
    </row>
    <row r="158" spans="1:14" ht="15" customHeight="1">
      <c r="A158" s="286"/>
      <c r="C158" s="299"/>
      <c r="D158" s="74"/>
      <c r="F158" s="286"/>
      <c r="G158" s="300"/>
      <c r="H158" s="286"/>
      <c r="I158" s="286"/>
      <c r="J158" s="288"/>
      <c r="K158" s="300"/>
    </row>
    <row r="159" spans="1:14" ht="15" customHeight="1">
      <c r="A159" s="286"/>
      <c r="C159" s="299"/>
      <c r="D159" s="74"/>
      <c r="F159" s="286"/>
      <c r="G159" s="300"/>
      <c r="H159" s="286"/>
      <c r="I159" s="286"/>
      <c r="J159" s="288"/>
      <c r="K159" s="300"/>
      <c r="L159" s="286"/>
      <c r="M159" s="286"/>
      <c r="N159" s="286"/>
    </row>
    <row r="160" spans="1:14" ht="15" customHeight="1">
      <c r="A160" s="286"/>
      <c r="C160" s="299"/>
      <c r="D160" s="74"/>
      <c r="F160" s="286"/>
      <c r="G160" s="300"/>
      <c r="H160" s="286"/>
      <c r="I160" s="286"/>
      <c r="J160" s="288"/>
      <c r="K160" s="300"/>
      <c r="L160" s="286"/>
      <c r="M160" s="286"/>
      <c r="N160" s="286"/>
    </row>
    <row r="161" spans="1:14" ht="15" customHeight="1">
      <c r="A161" s="286"/>
      <c r="C161" s="298"/>
      <c r="D161" s="286"/>
      <c r="E161" s="286"/>
      <c r="F161" s="286"/>
      <c r="G161" s="302"/>
      <c r="H161" s="286"/>
      <c r="I161" s="286"/>
      <c r="J161" s="286"/>
      <c r="K161" s="286"/>
      <c r="L161" s="288"/>
      <c r="M161" s="252"/>
      <c r="N161" s="252"/>
    </row>
    <row r="162" spans="1:14" ht="15" customHeight="1">
      <c r="A162" s="286"/>
      <c r="C162" s="298"/>
      <c r="D162" s="286"/>
      <c r="E162" s="286"/>
      <c r="F162" s="286"/>
      <c r="G162" s="300"/>
      <c r="H162" s="286"/>
      <c r="I162" s="286"/>
      <c r="J162" s="286"/>
      <c r="K162" s="300"/>
    </row>
    <row r="163" spans="1:14" ht="15" customHeight="1">
      <c r="A163" s="286"/>
      <c r="C163" s="299"/>
      <c r="F163" s="286"/>
      <c r="G163" s="300"/>
      <c r="H163" s="286"/>
      <c r="I163" s="286"/>
      <c r="J163" s="288"/>
      <c r="K163" s="300"/>
      <c r="L163" s="286"/>
      <c r="M163" s="286"/>
      <c r="N163" s="286"/>
    </row>
    <row r="164" spans="1:14" ht="15" customHeight="1">
      <c r="A164" s="286"/>
      <c r="C164" s="299"/>
      <c r="F164" s="286"/>
      <c r="G164" s="300"/>
      <c r="H164" s="286"/>
      <c r="I164" s="286"/>
      <c r="J164" s="286"/>
      <c r="K164" s="300"/>
      <c r="L164" s="286"/>
      <c r="M164" s="286"/>
      <c r="N164" s="286"/>
    </row>
    <row r="165" spans="1:14" ht="15" customHeight="1">
      <c r="A165" s="286"/>
      <c r="C165" s="303"/>
      <c r="F165" s="286"/>
      <c r="G165" s="300"/>
      <c r="H165" s="286"/>
      <c r="I165" s="286"/>
      <c r="J165" s="286"/>
      <c r="K165" s="300"/>
      <c r="L165" s="286"/>
      <c r="M165" s="286"/>
      <c r="N165" s="286"/>
    </row>
    <row r="166" spans="1:14" ht="15" customHeight="1">
      <c r="A166" s="286"/>
      <c r="C166" s="299"/>
      <c r="D166" s="74"/>
      <c r="F166" s="286"/>
      <c r="G166" s="300"/>
      <c r="H166" s="286"/>
      <c r="I166" s="286"/>
      <c r="J166" s="288"/>
      <c r="K166" s="300"/>
    </row>
    <row r="167" spans="1:14" ht="15" customHeight="1">
      <c r="A167" s="286"/>
      <c r="C167" s="299"/>
      <c r="F167" s="286"/>
      <c r="G167" s="300"/>
      <c r="H167" s="286"/>
      <c r="I167" s="286"/>
      <c r="J167" s="286"/>
      <c r="K167" s="300"/>
      <c r="L167" s="286"/>
      <c r="M167" s="286"/>
      <c r="N167" s="286"/>
    </row>
    <row r="168" spans="1:14" ht="15" customHeight="1">
      <c r="A168" s="286"/>
      <c r="C168" s="299"/>
      <c r="D168" s="74"/>
      <c r="F168" s="286"/>
      <c r="G168" s="300"/>
      <c r="H168" s="286"/>
      <c r="I168" s="286"/>
      <c r="J168" s="288"/>
      <c r="K168" s="300"/>
    </row>
    <row r="169" spans="1:14" ht="15" customHeight="1">
      <c r="A169" s="286"/>
      <c r="C169" s="299"/>
      <c r="D169" s="74"/>
      <c r="F169" s="286"/>
      <c r="G169" s="300"/>
      <c r="H169" s="286"/>
      <c r="I169" s="286"/>
      <c r="J169" s="288"/>
      <c r="K169" s="300"/>
    </row>
    <row r="170" spans="1:14" ht="15" customHeight="1">
      <c r="A170" s="286"/>
      <c r="C170" s="304"/>
      <c r="F170" s="299"/>
      <c r="G170" s="286"/>
      <c r="I170" s="286"/>
      <c r="J170" s="286"/>
      <c r="K170" s="286"/>
      <c r="L170" s="252"/>
      <c r="M170" s="252"/>
      <c r="N170" s="252"/>
    </row>
    <row r="171" spans="1:14" ht="15" customHeight="1">
      <c r="A171" s="286"/>
      <c r="C171" s="301"/>
      <c r="H171" s="286"/>
      <c r="I171" s="286"/>
      <c r="J171" s="286"/>
      <c r="K171" s="286"/>
      <c r="L171" s="252"/>
      <c r="M171" s="252"/>
      <c r="N171" s="252"/>
    </row>
    <row r="172" spans="1:14" ht="15" customHeight="1">
      <c r="A172" s="286"/>
      <c r="C172" s="301"/>
      <c r="D172" s="286"/>
      <c r="E172" s="252"/>
      <c r="F172" s="286"/>
      <c r="G172" s="302"/>
      <c r="H172" s="286"/>
      <c r="I172" s="286"/>
      <c r="J172" s="286"/>
      <c r="K172" s="286"/>
      <c r="L172" s="288"/>
      <c r="M172" s="252"/>
      <c r="N172" s="252"/>
    </row>
    <row r="173" spans="1:14" ht="15" customHeight="1">
      <c r="A173" s="286"/>
      <c r="F173" s="286"/>
      <c r="G173" s="300"/>
      <c r="H173" s="286"/>
      <c r="I173" s="286"/>
      <c r="K173" s="300"/>
      <c r="L173" s="286"/>
      <c r="M173" s="286"/>
      <c r="N173" s="286"/>
    </row>
    <row r="174" spans="1:14" ht="15" customHeight="1">
      <c r="A174" s="286"/>
      <c r="C174" s="299"/>
      <c r="F174" s="286"/>
      <c r="G174" s="300"/>
      <c r="H174" s="286"/>
      <c r="I174" s="286"/>
      <c r="J174" s="288"/>
      <c r="K174" s="300"/>
      <c r="L174" s="286"/>
      <c r="M174" s="286"/>
      <c r="N174" s="286"/>
    </row>
    <row r="175" spans="1:14" ht="15" customHeight="1">
      <c r="A175" s="286"/>
      <c r="C175" s="299"/>
      <c r="F175" s="286"/>
      <c r="G175" s="300"/>
      <c r="H175" s="286"/>
      <c r="I175" s="286"/>
      <c r="J175" s="286"/>
      <c r="K175" s="300"/>
      <c r="L175" s="286"/>
      <c r="M175" s="286"/>
      <c r="N175" s="286"/>
    </row>
    <row r="176" spans="1:14" ht="15" customHeight="1">
      <c r="A176" s="286"/>
      <c r="C176" s="299"/>
      <c r="D176" s="74"/>
      <c r="F176" s="286"/>
      <c r="G176" s="300"/>
      <c r="H176" s="286"/>
      <c r="I176" s="286"/>
      <c r="J176" s="288"/>
      <c r="K176" s="300"/>
      <c r="L176" s="286"/>
      <c r="M176" s="286"/>
      <c r="N176" s="286"/>
    </row>
    <row r="177" spans="1:14" ht="15" customHeight="1">
      <c r="A177" s="286"/>
      <c r="C177" s="299"/>
      <c r="D177" s="74"/>
      <c r="F177" s="299"/>
      <c r="G177" s="300"/>
      <c r="H177" s="286"/>
      <c r="I177" s="286"/>
      <c r="J177" s="288"/>
      <c r="K177" s="300"/>
      <c r="L177" s="286"/>
      <c r="M177" s="286"/>
      <c r="N177" s="286"/>
    </row>
    <row r="178" spans="1:14" ht="15" customHeight="1">
      <c r="A178" s="286"/>
      <c r="C178" s="299"/>
      <c r="D178" s="74"/>
      <c r="G178" s="300"/>
      <c r="H178" s="286"/>
      <c r="I178" s="286"/>
      <c r="J178" s="288"/>
      <c r="K178" s="300"/>
      <c r="L178" s="286"/>
      <c r="M178" s="286"/>
      <c r="N178" s="286"/>
    </row>
    <row r="179" spans="1:14" ht="15" customHeight="1">
      <c r="A179" s="286"/>
      <c r="C179" s="298"/>
      <c r="D179" s="286"/>
      <c r="E179" s="288"/>
      <c r="F179" s="286"/>
      <c r="G179" s="302"/>
      <c r="H179" s="286"/>
      <c r="I179" s="286"/>
      <c r="J179" s="286"/>
      <c r="K179" s="286"/>
      <c r="L179" s="288"/>
      <c r="M179" s="252"/>
      <c r="N179" s="252"/>
    </row>
    <row r="180" spans="1:14" ht="15" customHeight="1">
      <c r="A180" s="286"/>
      <c r="C180" s="298"/>
      <c r="D180" s="286"/>
      <c r="E180" s="286"/>
      <c r="F180" s="286"/>
      <c r="G180" s="300"/>
      <c r="H180" s="286"/>
      <c r="I180" s="286"/>
      <c r="J180" s="286"/>
      <c r="K180" s="300"/>
    </row>
    <row r="181" spans="1:14" ht="15" customHeight="1">
      <c r="A181" s="286"/>
      <c r="C181" s="299"/>
      <c r="F181" s="286"/>
      <c r="G181" s="300"/>
      <c r="H181" s="286"/>
      <c r="I181" s="286"/>
      <c r="J181" s="288"/>
      <c r="K181" s="300"/>
      <c r="L181" s="286"/>
      <c r="M181" s="286"/>
      <c r="N181" s="286"/>
    </row>
    <row r="182" spans="1:14" ht="15" customHeight="1">
      <c r="A182" s="286"/>
      <c r="C182" s="299"/>
      <c r="F182" s="286"/>
      <c r="G182" s="300"/>
      <c r="H182" s="286"/>
      <c r="I182" s="286"/>
      <c r="J182" s="286"/>
      <c r="K182" s="300"/>
      <c r="L182" s="286"/>
      <c r="M182" s="286"/>
      <c r="N182" s="286"/>
    </row>
    <row r="183" spans="1:14" ht="15" customHeight="1">
      <c r="A183" s="286"/>
      <c r="C183" s="299"/>
      <c r="D183" s="74"/>
      <c r="F183" s="286"/>
      <c r="G183" s="300"/>
      <c r="H183" s="286"/>
      <c r="I183" s="286"/>
      <c r="J183" s="288"/>
      <c r="K183" s="300"/>
      <c r="L183" s="286"/>
      <c r="M183" s="286"/>
      <c r="N183" s="286"/>
    </row>
    <row r="184" spans="1:14" ht="15" customHeight="1">
      <c r="A184" s="286"/>
      <c r="C184" s="299"/>
      <c r="D184" s="74"/>
      <c r="F184" s="286"/>
      <c r="G184" s="300"/>
      <c r="H184" s="286"/>
      <c r="I184" s="286"/>
      <c r="J184" s="288"/>
      <c r="K184" s="300"/>
      <c r="L184" s="286"/>
      <c r="M184" s="286"/>
      <c r="N184" s="286"/>
    </row>
    <row r="185" spans="1:14" ht="15" customHeight="1">
      <c r="A185" s="286"/>
      <c r="C185" s="299"/>
      <c r="D185" s="74"/>
      <c r="F185" s="286"/>
      <c r="G185" s="300"/>
      <c r="H185" s="286"/>
      <c r="I185" s="286"/>
      <c r="J185" s="288"/>
      <c r="K185" s="300"/>
      <c r="L185" s="286"/>
      <c r="M185" s="286"/>
      <c r="N185" s="286"/>
    </row>
    <row r="186" spans="1:14" ht="15" customHeight="1">
      <c r="A186" s="286"/>
      <c r="C186" s="298"/>
      <c r="D186" s="286"/>
      <c r="E186" s="288"/>
      <c r="F186" s="286"/>
      <c r="G186" s="302"/>
      <c r="H186" s="286"/>
      <c r="I186" s="286"/>
      <c r="J186" s="286"/>
      <c r="K186" s="286"/>
      <c r="L186" s="288"/>
      <c r="M186" s="252"/>
      <c r="N186" s="252"/>
    </row>
    <row r="187" spans="1:14" ht="15" customHeight="1">
      <c r="A187" s="286"/>
      <c r="C187" s="298"/>
      <c r="D187" s="286"/>
      <c r="E187" s="286"/>
      <c r="F187" s="286"/>
      <c r="G187" s="300"/>
      <c r="H187" s="286"/>
      <c r="I187" s="286"/>
      <c r="J187" s="286"/>
      <c r="K187" s="300"/>
    </row>
    <row r="188" spans="1:14" ht="15" customHeight="1">
      <c r="A188" s="286"/>
      <c r="C188" s="299"/>
      <c r="F188" s="286"/>
      <c r="G188" s="300"/>
      <c r="H188" s="286"/>
      <c r="I188" s="286"/>
      <c r="J188" s="288"/>
      <c r="K188" s="300"/>
      <c r="L188" s="286"/>
      <c r="M188" s="286"/>
      <c r="N188" s="286"/>
    </row>
    <row r="189" spans="1:14" ht="15" customHeight="1">
      <c r="A189" s="286"/>
      <c r="C189" s="299"/>
      <c r="F189" s="286"/>
      <c r="G189" s="300"/>
      <c r="H189" s="286"/>
      <c r="I189" s="286"/>
      <c r="J189" s="286"/>
      <c r="K189" s="300"/>
      <c r="L189" s="286"/>
      <c r="M189" s="286"/>
      <c r="N189" s="286"/>
    </row>
    <row r="190" spans="1:14" ht="15" customHeight="1">
      <c r="A190" s="286"/>
      <c r="C190" s="299"/>
      <c r="D190" s="74"/>
      <c r="F190" s="286"/>
      <c r="G190" s="300"/>
      <c r="H190" s="286"/>
      <c r="I190" s="286"/>
      <c r="J190" s="288"/>
      <c r="K190" s="300"/>
      <c r="L190" s="286"/>
      <c r="M190" s="286"/>
      <c r="N190" s="286"/>
    </row>
    <row r="191" spans="1:14" ht="15" customHeight="1">
      <c r="A191" s="286"/>
      <c r="C191" s="299"/>
      <c r="D191" s="74"/>
      <c r="G191" s="300"/>
      <c r="H191" s="286"/>
      <c r="I191" s="286"/>
      <c r="J191" s="288"/>
      <c r="K191" s="300"/>
      <c r="L191" s="286"/>
      <c r="M191" s="286"/>
      <c r="N191" s="286"/>
    </row>
    <row r="192" spans="1:14" ht="15" customHeight="1">
      <c r="A192" s="286"/>
      <c r="C192" s="301"/>
      <c r="H192" s="286"/>
      <c r="I192" s="286"/>
      <c r="J192" s="286"/>
      <c r="K192" s="286"/>
      <c r="L192" s="252"/>
      <c r="M192" s="252"/>
      <c r="N192" s="252"/>
    </row>
    <row r="193" spans="1:14" ht="15" customHeight="1">
      <c r="A193" s="286"/>
      <c r="C193" s="301"/>
      <c r="D193" s="286"/>
      <c r="E193" s="252"/>
      <c r="F193" s="286"/>
      <c r="G193" s="302"/>
      <c r="H193" s="286"/>
      <c r="I193" s="286"/>
      <c r="J193" s="286"/>
      <c r="K193" s="286"/>
      <c r="L193" s="288"/>
      <c r="M193" s="252"/>
      <c r="N193" s="252"/>
    </row>
    <row r="194" spans="1:14" ht="15" customHeight="1">
      <c r="A194" s="286"/>
      <c r="F194" s="286"/>
      <c r="G194" s="300"/>
      <c r="H194" s="286"/>
      <c r="I194" s="286"/>
      <c r="K194" s="300"/>
      <c r="L194" s="286"/>
      <c r="M194" s="286"/>
      <c r="N194" s="286"/>
    </row>
    <row r="195" spans="1:14" ht="15" customHeight="1">
      <c r="A195" s="286"/>
      <c r="C195" s="299"/>
      <c r="F195" s="286"/>
      <c r="G195" s="300"/>
      <c r="H195" s="286"/>
      <c r="I195" s="286"/>
      <c r="J195" s="288"/>
      <c r="K195" s="300"/>
      <c r="L195" s="286"/>
      <c r="M195" s="286"/>
      <c r="N195" s="286"/>
    </row>
    <row r="196" spans="1:14" ht="15" customHeight="1">
      <c r="A196" s="286"/>
      <c r="C196" s="299"/>
      <c r="F196" s="286"/>
      <c r="G196" s="300"/>
      <c r="H196" s="286"/>
      <c r="I196" s="286"/>
      <c r="J196" s="286"/>
      <c r="K196" s="300"/>
      <c r="L196" s="286"/>
      <c r="M196" s="286"/>
      <c r="N196" s="286"/>
    </row>
    <row r="197" spans="1:14" ht="15" customHeight="1">
      <c r="A197" s="286"/>
      <c r="C197" s="299"/>
      <c r="F197" s="286"/>
      <c r="G197" s="300"/>
      <c r="H197" s="286"/>
      <c r="I197" s="286"/>
      <c r="J197" s="286"/>
      <c r="K197" s="300"/>
      <c r="L197" s="286"/>
      <c r="M197" s="286"/>
      <c r="N197" s="286"/>
    </row>
    <row r="198" spans="1:14" ht="15" customHeight="1">
      <c r="A198" s="286"/>
      <c r="C198" s="299"/>
      <c r="D198" s="74"/>
      <c r="F198" s="286"/>
      <c r="G198" s="300"/>
      <c r="H198" s="286"/>
      <c r="I198" s="286"/>
      <c r="J198" s="288"/>
      <c r="K198" s="300"/>
      <c r="L198" s="286"/>
      <c r="M198" s="286"/>
      <c r="N198" s="286"/>
    </row>
    <row r="199" spans="1:14" ht="15" customHeight="1">
      <c r="A199" s="286"/>
      <c r="C199" s="299"/>
      <c r="D199" s="74"/>
      <c r="G199" s="300"/>
      <c r="H199" s="286"/>
      <c r="I199" s="286"/>
      <c r="J199" s="288"/>
      <c r="K199" s="300"/>
      <c r="L199" s="286"/>
      <c r="M199" s="286"/>
      <c r="N199" s="286"/>
    </row>
    <row r="200" spans="1:14" ht="15" customHeight="1">
      <c r="A200" s="286"/>
      <c r="H200" s="286"/>
      <c r="I200" s="286"/>
      <c r="J200" s="286"/>
      <c r="K200" s="286"/>
      <c r="L200" s="252"/>
      <c r="M200" s="252"/>
      <c r="N200" s="252"/>
    </row>
    <row r="201" spans="1:14" ht="15" customHeight="1">
      <c r="A201" s="286"/>
      <c r="C201" s="301"/>
      <c r="D201" s="286"/>
      <c r="E201" s="252"/>
      <c r="F201" s="286"/>
      <c r="G201" s="302"/>
      <c r="H201" s="286"/>
      <c r="I201" s="286"/>
      <c r="J201" s="286"/>
      <c r="K201" s="286"/>
      <c r="L201" s="288"/>
      <c r="M201" s="252"/>
      <c r="N201" s="252"/>
    </row>
    <row r="202" spans="1:14" ht="15" customHeight="1">
      <c r="A202" s="286"/>
      <c r="F202" s="286"/>
      <c r="G202" s="300"/>
      <c r="H202" s="286"/>
      <c r="I202" s="286"/>
      <c r="K202" s="300"/>
      <c r="L202" s="286"/>
      <c r="M202" s="286"/>
      <c r="N202" s="286"/>
    </row>
    <row r="203" spans="1:14" ht="15" customHeight="1">
      <c r="A203" s="286"/>
      <c r="C203" s="299"/>
      <c r="F203" s="286"/>
      <c r="G203" s="300"/>
      <c r="H203" s="286"/>
      <c r="I203" s="286"/>
      <c r="J203" s="288"/>
      <c r="K203" s="300"/>
      <c r="L203" s="286"/>
      <c r="M203" s="286"/>
      <c r="N203" s="286"/>
    </row>
    <row r="204" spans="1:14" ht="15" customHeight="1">
      <c r="A204" s="286"/>
      <c r="C204" s="299"/>
      <c r="F204" s="286"/>
      <c r="G204" s="300"/>
      <c r="H204" s="286"/>
      <c r="I204" s="286"/>
      <c r="J204" s="286"/>
      <c r="K204" s="300"/>
      <c r="L204" s="286"/>
      <c r="M204" s="286"/>
      <c r="N204" s="286"/>
    </row>
    <row r="205" spans="1:14" ht="15" customHeight="1">
      <c r="A205" s="286"/>
      <c r="C205" s="299"/>
      <c r="F205" s="286"/>
      <c r="G205" s="300"/>
      <c r="H205" s="286"/>
      <c r="I205" s="286"/>
      <c r="J205" s="286"/>
      <c r="K205" s="300"/>
      <c r="L205" s="286"/>
      <c r="M205" s="286"/>
      <c r="N205" s="286"/>
    </row>
    <row r="206" spans="1:14" ht="15" customHeight="1">
      <c r="A206" s="286"/>
      <c r="C206" s="299"/>
      <c r="D206" s="74"/>
      <c r="F206" s="286"/>
      <c r="G206" s="300"/>
      <c r="H206" s="286"/>
      <c r="I206" s="286"/>
      <c r="J206" s="288"/>
      <c r="K206" s="300"/>
      <c r="L206" s="286"/>
      <c r="M206" s="286"/>
      <c r="N206" s="286"/>
    </row>
    <row r="207" spans="1:14" ht="15" customHeight="1">
      <c r="A207" s="286"/>
      <c r="C207" s="299"/>
      <c r="D207" s="74"/>
      <c r="G207" s="300"/>
      <c r="H207" s="286"/>
      <c r="I207" s="286"/>
      <c r="J207" s="288"/>
      <c r="K207" s="300"/>
      <c r="L207" s="286"/>
      <c r="M207" s="286"/>
      <c r="N207" s="286"/>
    </row>
    <row r="208" spans="1:14" ht="15" customHeight="1">
      <c r="A208" s="286"/>
      <c r="C208" s="301"/>
      <c r="H208" s="286"/>
      <c r="I208" s="286"/>
      <c r="J208" s="286"/>
      <c r="K208" s="286"/>
      <c r="L208" s="252"/>
      <c r="M208" s="252"/>
      <c r="N208" s="252"/>
    </row>
    <row r="209" spans="1:14" ht="15" customHeight="1">
      <c r="A209" s="286"/>
      <c r="C209" s="301"/>
      <c r="D209" s="286"/>
      <c r="E209" s="252"/>
      <c r="F209" s="286"/>
      <c r="G209" s="302"/>
      <c r="H209" s="286"/>
      <c r="I209" s="286"/>
      <c r="J209" s="286"/>
      <c r="K209" s="286"/>
      <c r="L209" s="288"/>
      <c r="M209" s="252"/>
      <c r="N209" s="252"/>
    </row>
    <row r="210" spans="1:14" ht="15" customHeight="1">
      <c r="A210" s="286"/>
      <c r="F210" s="286"/>
      <c r="G210" s="300"/>
      <c r="H210" s="286"/>
      <c r="I210" s="286"/>
      <c r="K210" s="300"/>
      <c r="L210" s="286"/>
      <c r="M210" s="286"/>
      <c r="N210" s="286"/>
    </row>
    <row r="211" spans="1:14" ht="15" customHeight="1">
      <c r="A211" s="286"/>
      <c r="C211" s="299"/>
      <c r="F211" s="286"/>
      <c r="G211" s="300"/>
      <c r="H211" s="286"/>
      <c r="I211" s="286"/>
      <c r="J211" s="288"/>
      <c r="K211" s="300"/>
      <c r="L211" s="286"/>
      <c r="M211" s="286"/>
      <c r="N211" s="286"/>
    </row>
    <row r="212" spans="1:14" ht="15" customHeight="1">
      <c r="A212" s="286"/>
      <c r="C212" s="299"/>
      <c r="F212" s="286"/>
      <c r="G212" s="300"/>
      <c r="H212" s="286"/>
      <c r="I212" s="286"/>
      <c r="J212" s="286"/>
      <c r="K212" s="300"/>
      <c r="L212" s="286"/>
      <c r="M212" s="286"/>
      <c r="N212" s="286"/>
    </row>
    <row r="213" spans="1:14" ht="15" customHeight="1">
      <c r="A213" s="286"/>
      <c r="C213" s="299"/>
      <c r="F213" s="286"/>
      <c r="G213" s="300"/>
      <c r="H213" s="286"/>
      <c r="I213" s="286"/>
      <c r="J213" s="286"/>
      <c r="K213" s="300"/>
      <c r="L213" s="286"/>
      <c r="M213" s="286"/>
      <c r="N213" s="286"/>
    </row>
    <row r="214" spans="1:14" ht="15" customHeight="1">
      <c r="A214" s="286"/>
      <c r="C214" s="299"/>
      <c r="D214" s="74"/>
      <c r="F214" s="286"/>
      <c r="G214" s="300"/>
      <c r="H214" s="286"/>
      <c r="I214" s="286"/>
      <c r="J214" s="288"/>
      <c r="K214" s="300"/>
      <c r="L214" s="286"/>
      <c r="M214" s="286"/>
      <c r="N214" s="286"/>
    </row>
    <row r="215" spans="1:14" ht="15" customHeight="1">
      <c r="A215" s="286"/>
      <c r="C215" s="299"/>
      <c r="D215" s="74"/>
      <c r="G215" s="300"/>
      <c r="H215" s="286"/>
      <c r="I215" s="286"/>
      <c r="J215" s="288"/>
      <c r="K215" s="300"/>
      <c r="L215" s="286"/>
      <c r="M215" s="286"/>
      <c r="N215" s="286"/>
    </row>
    <row r="216" spans="1:14" ht="15" customHeight="1">
      <c r="A216" s="286"/>
      <c r="H216" s="286"/>
      <c r="I216" s="286"/>
      <c r="J216" s="286"/>
      <c r="K216" s="286"/>
      <c r="L216" s="252"/>
      <c r="M216" s="252"/>
      <c r="N216" s="252"/>
    </row>
    <row r="217" spans="1:14" ht="15" customHeight="1">
      <c r="A217" s="286"/>
      <c r="C217" s="301"/>
      <c r="D217" s="286"/>
      <c r="E217" s="252"/>
      <c r="F217" s="286"/>
      <c r="G217" s="302"/>
      <c r="H217" s="286"/>
      <c r="I217" s="286"/>
      <c r="J217" s="286"/>
      <c r="K217" s="286"/>
      <c r="L217" s="288"/>
      <c r="M217" s="252"/>
      <c r="N217" s="252"/>
    </row>
    <row r="218" spans="1:14" ht="15" customHeight="1">
      <c r="A218" s="286"/>
      <c r="F218" s="286"/>
      <c r="G218" s="300"/>
      <c r="H218" s="286"/>
      <c r="I218" s="286"/>
      <c r="K218" s="300"/>
      <c r="L218" s="286"/>
      <c r="M218" s="286"/>
      <c r="N218" s="286"/>
    </row>
    <row r="219" spans="1:14" ht="15" customHeight="1">
      <c r="A219" s="286"/>
      <c r="C219" s="299"/>
      <c r="F219" s="286"/>
      <c r="G219" s="300"/>
      <c r="H219" s="286"/>
      <c r="I219" s="286"/>
      <c r="J219" s="288"/>
      <c r="K219" s="300"/>
      <c r="L219" s="286"/>
      <c r="M219" s="286"/>
      <c r="N219" s="286"/>
    </row>
    <row r="220" spans="1:14" ht="15" customHeight="1">
      <c r="A220" s="286"/>
      <c r="C220" s="299"/>
      <c r="F220" s="286"/>
      <c r="G220" s="300"/>
      <c r="H220" s="286"/>
      <c r="I220" s="286"/>
      <c r="J220" s="286"/>
      <c r="K220" s="300"/>
      <c r="L220" s="286"/>
      <c r="M220" s="286"/>
      <c r="N220" s="286"/>
    </row>
    <row r="221" spans="1:14" ht="15" customHeight="1">
      <c r="A221" s="286"/>
      <c r="C221" s="299"/>
      <c r="F221" s="286"/>
      <c r="G221" s="300"/>
      <c r="H221" s="286"/>
      <c r="I221" s="286"/>
      <c r="J221" s="286"/>
      <c r="K221" s="300"/>
      <c r="L221" s="286"/>
      <c r="M221" s="286"/>
      <c r="N221" s="286"/>
    </row>
    <row r="222" spans="1:14" ht="15" customHeight="1">
      <c r="A222" s="286"/>
      <c r="C222" s="299"/>
      <c r="D222" s="74"/>
      <c r="F222" s="286"/>
      <c r="G222" s="300"/>
      <c r="H222" s="286"/>
      <c r="I222" s="286"/>
      <c r="J222" s="288"/>
      <c r="K222" s="300"/>
      <c r="L222" s="286"/>
      <c r="M222" s="286"/>
      <c r="N222" s="286"/>
    </row>
    <row r="223" spans="1:14" ht="15" customHeight="1">
      <c r="A223" s="286"/>
      <c r="C223" s="299"/>
      <c r="D223" s="74"/>
      <c r="G223" s="300"/>
      <c r="H223" s="286"/>
      <c r="I223" s="286"/>
      <c r="J223" s="288"/>
      <c r="K223" s="300"/>
      <c r="L223" s="286"/>
      <c r="M223" s="286"/>
      <c r="N223" s="286"/>
    </row>
    <row r="224" spans="1:14" ht="15" customHeight="1">
      <c r="A224" s="286"/>
      <c r="H224" s="286"/>
      <c r="I224" s="286"/>
      <c r="J224" s="286"/>
      <c r="K224" s="286"/>
      <c r="L224" s="252"/>
      <c r="M224" s="252"/>
      <c r="N224" s="252"/>
    </row>
    <row r="225" spans="1:14" ht="15" customHeight="1">
      <c r="A225" s="286"/>
      <c r="C225" s="301"/>
      <c r="D225" s="286"/>
      <c r="E225" s="252"/>
      <c r="F225" s="286"/>
      <c r="G225" s="302"/>
      <c r="H225" s="286"/>
      <c r="I225" s="286"/>
      <c r="J225" s="286"/>
      <c r="K225" s="286"/>
      <c r="L225" s="288"/>
      <c r="M225" s="252"/>
      <c r="N225" s="252"/>
    </row>
    <row r="226" spans="1:14" ht="15" customHeight="1">
      <c r="A226" s="286"/>
      <c r="F226" s="286"/>
      <c r="G226" s="300"/>
      <c r="H226" s="286"/>
      <c r="I226" s="286"/>
      <c r="K226" s="300"/>
      <c r="L226" s="286"/>
      <c r="M226" s="286"/>
      <c r="N226" s="286"/>
    </row>
    <row r="227" spans="1:14" ht="15" customHeight="1">
      <c r="A227" s="286"/>
      <c r="C227" s="299"/>
      <c r="F227" s="286"/>
      <c r="G227" s="300"/>
      <c r="H227" s="286"/>
      <c r="I227" s="286"/>
      <c r="J227" s="288"/>
      <c r="K227" s="300"/>
      <c r="L227" s="286"/>
      <c r="M227" s="286"/>
      <c r="N227" s="286"/>
    </row>
    <row r="228" spans="1:14" ht="15" customHeight="1">
      <c r="A228" s="286"/>
      <c r="C228" s="299"/>
      <c r="F228" s="286"/>
      <c r="G228" s="300"/>
      <c r="H228" s="286"/>
      <c r="I228" s="286"/>
      <c r="J228" s="286"/>
      <c r="K228" s="300"/>
      <c r="L228" s="286"/>
      <c r="M228" s="286"/>
      <c r="N228" s="286"/>
    </row>
    <row r="229" spans="1:14" ht="15" customHeight="1">
      <c r="A229" s="286"/>
      <c r="C229" s="299"/>
      <c r="F229" s="286"/>
      <c r="G229" s="300"/>
      <c r="H229" s="286"/>
      <c r="I229" s="286"/>
      <c r="J229" s="286"/>
      <c r="K229" s="300"/>
      <c r="L229" s="286"/>
      <c r="M229" s="286"/>
      <c r="N229" s="286"/>
    </row>
    <row r="230" spans="1:14" ht="15" customHeight="1">
      <c r="A230" s="286"/>
      <c r="C230" s="299"/>
      <c r="D230" s="74"/>
      <c r="F230" s="286"/>
      <c r="G230" s="300"/>
      <c r="H230" s="286"/>
      <c r="I230" s="286"/>
      <c r="J230" s="288"/>
      <c r="K230" s="300"/>
      <c r="L230" s="286"/>
      <c r="M230" s="286"/>
      <c r="N230" s="286"/>
    </row>
    <row r="231" spans="1:14" ht="15" customHeight="1">
      <c r="A231" s="286"/>
      <c r="C231" s="70"/>
      <c r="H231" s="286"/>
      <c r="I231" s="286"/>
      <c r="J231" s="286"/>
      <c r="K231" s="300"/>
    </row>
    <row r="232" spans="1:14" ht="15" customHeight="1">
      <c r="A232" s="286"/>
      <c r="C232" s="70"/>
      <c r="D232" s="286"/>
      <c r="E232" s="286"/>
      <c r="F232" s="286"/>
      <c r="G232" s="302"/>
      <c r="H232" s="286"/>
      <c r="I232" s="286"/>
      <c r="J232" s="286"/>
      <c r="K232" s="300"/>
      <c r="L232" s="288"/>
      <c r="M232" s="252"/>
      <c r="N232" s="252"/>
    </row>
    <row r="233" spans="1:14" ht="15" customHeight="1">
      <c r="A233" s="286"/>
      <c r="C233" s="70"/>
      <c r="D233" s="286"/>
      <c r="F233" s="286"/>
      <c r="G233" s="300"/>
      <c r="H233" s="286"/>
      <c r="I233" s="286"/>
      <c r="J233" s="286"/>
      <c r="K233" s="300"/>
    </row>
    <row r="234" spans="1:14" ht="15" customHeight="1">
      <c r="A234" s="286"/>
      <c r="B234" s="286"/>
      <c r="C234" s="299"/>
      <c r="H234" s="286"/>
      <c r="I234" s="286"/>
      <c r="J234" s="288"/>
      <c r="K234" s="300"/>
    </row>
    <row r="235" spans="1:14" ht="15" customHeight="1">
      <c r="A235" s="286"/>
      <c r="C235" s="299"/>
      <c r="D235" s="286"/>
      <c r="F235" s="286"/>
      <c r="G235" s="286"/>
      <c r="H235" s="286"/>
      <c r="I235" s="286"/>
      <c r="J235" s="288"/>
      <c r="K235" s="300"/>
    </row>
    <row r="236" spans="1:14" ht="15" customHeight="1">
      <c r="A236" s="286"/>
      <c r="C236" s="283"/>
      <c r="D236" s="286"/>
      <c r="E236" s="286"/>
      <c r="F236" s="286"/>
      <c r="G236" s="286"/>
      <c r="H236" s="286"/>
      <c r="I236" s="286"/>
      <c r="J236" s="286"/>
      <c r="K236" s="286"/>
      <c r="L236" s="286"/>
      <c r="M236" s="286"/>
      <c r="N236" s="286"/>
    </row>
    <row r="237" spans="1:14" ht="15" customHeight="1">
      <c r="A237" s="286"/>
      <c r="C237" s="298"/>
      <c r="D237" s="286"/>
      <c r="E237" s="286"/>
      <c r="F237" s="286"/>
      <c r="G237" s="286"/>
      <c r="H237" s="286"/>
      <c r="I237" s="286"/>
      <c r="J237" s="286"/>
      <c r="K237" s="286"/>
      <c r="L237" s="286"/>
      <c r="M237" s="286"/>
      <c r="N237" s="286"/>
    </row>
    <row r="238" spans="1:14" ht="15" customHeight="1">
      <c r="A238" s="286"/>
      <c r="C238" s="283"/>
      <c r="D238" s="286"/>
      <c r="E238" s="286"/>
      <c r="F238" s="286"/>
      <c r="G238" s="286"/>
      <c r="H238" s="286"/>
      <c r="I238" s="286"/>
      <c r="J238" s="286"/>
      <c r="K238" s="286"/>
      <c r="L238" s="286"/>
      <c r="M238" s="286"/>
      <c r="N238" s="286"/>
    </row>
    <row r="239" spans="1:14" ht="15" customHeight="1">
      <c r="A239" s="286"/>
      <c r="C239" s="283"/>
      <c r="D239" s="286"/>
      <c r="E239" s="286"/>
      <c r="F239" s="286"/>
      <c r="G239" s="286"/>
      <c r="H239" s="286"/>
      <c r="I239" s="286"/>
      <c r="J239" s="286"/>
      <c r="K239" s="286"/>
      <c r="L239" s="286"/>
      <c r="M239" s="286"/>
      <c r="N239" s="286"/>
    </row>
    <row r="240" spans="1:14" ht="15" customHeight="1">
      <c r="A240" s="286"/>
      <c r="C240" s="283"/>
      <c r="D240" s="286"/>
      <c r="E240" s="286"/>
      <c r="F240" s="286"/>
      <c r="G240" s="286"/>
      <c r="H240" s="286"/>
      <c r="I240" s="286"/>
      <c r="J240" s="286"/>
      <c r="K240" s="286"/>
      <c r="L240" s="286"/>
      <c r="M240" s="286"/>
      <c r="N240" s="286"/>
    </row>
    <row r="241" spans="1:14" ht="15" customHeight="1">
      <c r="A241" s="286"/>
      <c r="C241" s="283"/>
      <c r="D241" s="286"/>
      <c r="E241" s="286"/>
      <c r="F241" s="286"/>
      <c r="G241" s="286"/>
      <c r="H241" s="286"/>
      <c r="I241" s="286"/>
      <c r="J241" s="286"/>
      <c r="K241" s="286"/>
      <c r="L241" s="286"/>
      <c r="M241" s="286"/>
      <c r="N241" s="286"/>
    </row>
    <row r="242" spans="1:14" ht="15" customHeight="1">
      <c r="A242" s="286"/>
      <c r="C242" s="283"/>
      <c r="D242" s="286"/>
      <c r="E242" s="286"/>
      <c r="F242" s="286"/>
      <c r="G242" s="286"/>
      <c r="H242" s="286"/>
      <c r="I242" s="286"/>
      <c r="J242" s="286"/>
      <c r="K242" s="286"/>
      <c r="L242" s="286"/>
      <c r="M242" s="286"/>
      <c r="N242" s="286"/>
    </row>
    <row r="243" spans="1:14" ht="15" customHeight="1">
      <c r="A243" s="286"/>
      <c r="C243" s="283"/>
      <c r="D243" s="286"/>
      <c r="E243" s="286"/>
      <c r="F243" s="286"/>
      <c r="G243" s="286"/>
      <c r="H243" s="286"/>
      <c r="I243" s="286"/>
      <c r="J243" s="286"/>
      <c r="K243" s="286"/>
      <c r="L243" s="286"/>
      <c r="M243" s="286"/>
      <c r="N243" s="286"/>
    </row>
    <row r="244" spans="1:14" ht="15" customHeight="1">
      <c r="A244" s="286"/>
      <c r="C244" s="283"/>
      <c r="D244" s="286"/>
      <c r="E244" s="286"/>
      <c r="F244" s="286"/>
      <c r="G244" s="286"/>
      <c r="H244" s="286"/>
      <c r="I244" s="286"/>
      <c r="J244" s="286"/>
      <c r="K244" s="286"/>
      <c r="L244" s="286"/>
      <c r="M244" s="286"/>
      <c r="N244" s="286"/>
    </row>
    <row r="245" spans="1:14" ht="15" customHeight="1">
      <c r="A245" s="286"/>
      <c r="H245" s="286"/>
      <c r="J245" s="286"/>
    </row>
    <row r="246" spans="1:14" ht="15" customHeight="1">
      <c r="D246" s="286"/>
      <c r="E246" s="286"/>
      <c r="F246" s="286"/>
      <c r="G246" s="302"/>
      <c r="H246" s="286"/>
      <c r="J246" s="286"/>
      <c r="K246" s="300"/>
    </row>
    <row r="247" spans="1:14" ht="15" customHeight="1">
      <c r="G247" s="300"/>
      <c r="H247" s="286"/>
      <c r="I247" s="286"/>
      <c r="J247" s="252"/>
      <c r="K247" s="300"/>
    </row>
    <row r="248" spans="1:14" ht="15" customHeight="1">
      <c r="H248" s="286"/>
      <c r="I248" s="286"/>
      <c r="J248" s="252"/>
      <c r="K248" s="300"/>
    </row>
    <row r="249" spans="1:14" ht="15" customHeight="1">
      <c r="A249" s="286"/>
      <c r="H249" s="286"/>
      <c r="I249" s="286"/>
      <c r="J249" s="288"/>
      <c r="K249" s="300"/>
    </row>
    <row r="250" spans="1:14" ht="15" customHeight="1"/>
    <row r="251" spans="1:14" ht="15" customHeight="1"/>
    <row r="252" spans="1:14" ht="15" customHeight="1"/>
    <row r="253" spans="1:14" ht="15" customHeight="1"/>
    <row r="254" spans="1:14" ht="15" customHeight="1"/>
    <row r="255" spans="1:14" ht="15" customHeight="1"/>
    <row r="256" spans="1:14" ht="15" customHeight="1"/>
    <row r="257" spans="1:11" ht="15" customHeight="1"/>
    <row r="258" spans="1:11" ht="15" customHeight="1"/>
    <row r="259" spans="1:11" ht="15" customHeight="1"/>
    <row r="260" spans="1:11" ht="15" customHeight="1">
      <c r="A260" s="286"/>
      <c r="E260" s="286"/>
      <c r="F260" s="286"/>
      <c r="G260" s="302"/>
    </row>
    <row r="261" spans="1:11" ht="15" customHeight="1">
      <c r="G261" s="300"/>
    </row>
    <row r="262" spans="1:11" ht="15" customHeight="1">
      <c r="K262" s="300"/>
    </row>
    <row r="263" spans="1:11" ht="15" customHeight="1">
      <c r="C263" s="299"/>
      <c r="H263" s="286"/>
      <c r="I263" s="286"/>
      <c r="J263" s="288"/>
      <c r="K263" s="300"/>
    </row>
    <row r="264" spans="1:11" ht="15" customHeight="1">
      <c r="C264" s="299"/>
      <c r="H264" s="286"/>
      <c r="I264" s="286"/>
      <c r="J264" s="286"/>
      <c r="K264" s="300"/>
    </row>
    <row r="265" spans="1:11" ht="15" customHeight="1">
      <c r="C265" s="299"/>
      <c r="H265" s="286"/>
      <c r="I265" s="286"/>
      <c r="J265" s="286"/>
      <c r="K265" s="300"/>
    </row>
    <row r="266" spans="1:11" ht="15" customHeight="1">
      <c r="C266" s="299"/>
      <c r="H266" s="286"/>
      <c r="I266" s="286"/>
      <c r="J266" s="288"/>
      <c r="K266" s="300"/>
    </row>
    <row r="267" spans="1:11" ht="15" customHeight="1"/>
    <row r="268" spans="1:11" ht="15" customHeight="1"/>
    <row r="269" spans="1:11" ht="15" customHeight="1"/>
    <row r="270" spans="1:11" ht="15" customHeight="1"/>
    <row r="271" spans="1:11" ht="15" customHeight="1"/>
    <row r="272" spans="1:11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</sheetData>
  <dataConsolidate/>
  <mergeCells count="23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N8:N9"/>
    <mergeCell ref="O8:O9"/>
    <mergeCell ref="P8:P9"/>
    <mergeCell ref="F7:F9"/>
    <mergeCell ref="G7:G9"/>
    <mergeCell ref="H7:K7"/>
    <mergeCell ref="L7:L9"/>
    <mergeCell ref="M7:P7"/>
    <mergeCell ref="H8:H9"/>
    <mergeCell ref="I8:I9"/>
    <mergeCell ref="J8:J9"/>
    <mergeCell ref="K8:K9"/>
    <mergeCell ref="M8:M9"/>
  </mergeCells>
  <pageMargins left="9.1145833333333329E-2" right="0" top="7.8125E-2" bottom="0.15625" header="0.19685039370078741" footer="0.19685039370078741"/>
  <pageSetup paperSize="9" scale="85" orientation="landscape" r:id="rId1"/>
  <headerFooter alignWithMargins="0"/>
  <rowBreaks count="2" manualBreakCount="2">
    <brk id="39" max="15" man="1"/>
    <brk id="8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J44"/>
  <sheetViews>
    <sheetView view="pageBreakPreview" topLeftCell="A4" zoomScaleNormal="100" zoomScaleSheetLayoutView="100" workbookViewId="0">
      <selection activeCell="F36" sqref="F36"/>
    </sheetView>
  </sheetViews>
  <sheetFormatPr defaultRowHeight="12.75"/>
  <cols>
    <col min="1" max="1" width="7" style="69" customWidth="1"/>
    <col min="2" max="2" width="17" style="69" customWidth="1"/>
    <col min="3" max="3" width="54.5703125" style="69" customWidth="1"/>
    <col min="4" max="4" width="13.7109375" style="69" customWidth="1"/>
    <col min="5" max="5" width="12.5703125" style="69" customWidth="1"/>
    <col min="6" max="6" width="15.7109375" style="69" customWidth="1"/>
    <col min="7" max="7" width="10.7109375" style="69" customWidth="1"/>
    <col min="8" max="8" width="13.28515625" style="69" customWidth="1"/>
    <col min="9" max="9" width="16.42578125" style="69" customWidth="1"/>
    <col min="10" max="10" width="9.5703125" style="69" bestFit="1" customWidth="1"/>
    <col min="11" max="256" width="9.140625" style="69"/>
    <col min="257" max="257" width="7" style="69" customWidth="1"/>
    <col min="258" max="258" width="21.28515625" style="69" customWidth="1"/>
    <col min="259" max="259" width="54.5703125" style="69" customWidth="1"/>
    <col min="260" max="260" width="13.7109375" style="69" customWidth="1"/>
    <col min="261" max="261" width="12.5703125" style="69" customWidth="1"/>
    <col min="262" max="262" width="15.7109375" style="69" customWidth="1"/>
    <col min="263" max="263" width="10.7109375" style="69" customWidth="1"/>
    <col min="264" max="264" width="13.28515625" style="69" customWidth="1"/>
    <col min="265" max="265" width="16.42578125" style="69" customWidth="1"/>
    <col min="266" max="266" width="9.5703125" style="69" bestFit="1" customWidth="1"/>
    <col min="267" max="512" width="9.140625" style="69"/>
    <col min="513" max="513" width="7" style="69" customWidth="1"/>
    <col min="514" max="514" width="21.28515625" style="69" customWidth="1"/>
    <col min="515" max="515" width="54.5703125" style="69" customWidth="1"/>
    <col min="516" max="516" width="13.7109375" style="69" customWidth="1"/>
    <col min="517" max="517" width="12.5703125" style="69" customWidth="1"/>
    <col min="518" max="518" width="15.7109375" style="69" customWidth="1"/>
    <col min="519" max="519" width="10.7109375" style="69" customWidth="1"/>
    <col min="520" max="520" width="13.28515625" style="69" customWidth="1"/>
    <col min="521" max="521" width="16.42578125" style="69" customWidth="1"/>
    <col min="522" max="522" width="9.5703125" style="69" bestFit="1" customWidth="1"/>
    <col min="523" max="768" width="9.140625" style="69"/>
    <col min="769" max="769" width="7" style="69" customWidth="1"/>
    <col min="770" max="770" width="21.28515625" style="69" customWidth="1"/>
    <col min="771" max="771" width="54.5703125" style="69" customWidth="1"/>
    <col min="772" max="772" width="13.7109375" style="69" customWidth="1"/>
    <col min="773" max="773" width="12.5703125" style="69" customWidth="1"/>
    <col min="774" max="774" width="15.7109375" style="69" customWidth="1"/>
    <col min="775" max="775" width="10.7109375" style="69" customWidth="1"/>
    <col min="776" max="776" width="13.28515625" style="69" customWidth="1"/>
    <col min="777" max="777" width="16.42578125" style="69" customWidth="1"/>
    <col min="778" max="778" width="9.5703125" style="69" bestFit="1" customWidth="1"/>
    <col min="779" max="1024" width="9.140625" style="69"/>
    <col min="1025" max="1025" width="7" style="69" customWidth="1"/>
    <col min="1026" max="1026" width="21.28515625" style="69" customWidth="1"/>
    <col min="1027" max="1027" width="54.5703125" style="69" customWidth="1"/>
    <col min="1028" max="1028" width="13.7109375" style="69" customWidth="1"/>
    <col min="1029" max="1029" width="12.5703125" style="69" customWidth="1"/>
    <col min="1030" max="1030" width="15.7109375" style="69" customWidth="1"/>
    <col min="1031" max="1031" width="10.7109375" style="69" customWidth="1"/>
    <col min="1032" max="1032" width="13.28515625" style="69" customWidth="1"/>
    <col min="1033" max="1033" width="16.42578125" style="69" customWidth="1"/>
    <col min="1034" max="1034" width="9.5703125" style="69" bestFit="1" customWidth="1"/>
    <col min="1035" max="1280" width="9.140625" style="69"/>
    <col min="1281" max="1281" width="7" style="69" customWidth="1"/>
    <col min="1282" max="1282" width="21.28515625" style="69" customWidth="1"/>
    <col min="1283" max="1283" width="54.5703125" style="69" customWidth="1"/>
    <col min="1284" max="1284" width="13.7109375" style="69" customWidth="1"/>
    <col min="1285" max="1285" width="12.5703125" style="69" customWidth="1"/>
    <col min="1286" max="1286" width="15.7109375" style="69" customWidth="1"/>
    <col min="1287" max="1287" width="10.7109375" style="69" customWidth="1"/>
    <col min="1288" max="1288" width="13.28515625" style="69" customWidth="1"/>
    <col min="1289" max="1289" width="16.42578125" style="69" customWidth="1"/>
    <col min="1290" max="1290" width="9.5703125" style="69" bestFit="1" customWidth="1"/>
    <col min="1291" max="1536" width="9.140625" style="69"/>
    <col min="1537" max="1537" width="7" style="69" customWidth="1"/>
    <col min="1538" max="1538" width="21.28515625" style="69" customWidth="1"/>
    <col min="1539" max="1539" width="54.5703125" style="69" customWidth="1"/>
    <col min="1540" max="1540" width="13.7109375" style="69" customWidth="1"/>
    <col min="1541" max="1541" width="12.5703125" style="69" customWidth="1"/>
    <col min="1542" max="1542" width="15.7109375" style="69" customWidth="1"/>
    <col min="1543" max="1543" width="10.7109375" style="69" customWidth="1"/>
    <col min="1544" max="1544" width="13.28515625" style="69" customWidth="1"/>
    <col min="1545" max="1545" width="16.42578125" style="69" customWidth="1"/>
    <col min="1546" max="1546" width="9.5703125" style="69" bestFit="1" customWidth="1"/>
    <col min="1547" max="1792" width="9.140625" style="69"/>
    <col min="1793" max="1793" width="7" style="69" customWidth="1"/>
    <col min="1794" max="1794" width="21.28515625" style="69" customWidth="1"/>
    <col min="1795" max="1795" width="54.5703125" style="69" customWidth="1"/>
    <col min="1796" max="1796" width="13.7109375" style="69" customWidth="1"/>
    <col min="1797" max="1797" width="12.5703125" style="69" customWidth="1"/>
    <col min="1798" max="1798" width="15.7109375" style="69" customWidth="1"/>
    <col min="1799" max="1799" width="10.7109375" style="69" customWidth="1"/>
    <col min="1800" max="1800" width="13.28515625" style="69" customWidth="1"/>
    <col min="1801" max="1801" width="16.42578125" style="69" customWidth="1"/>
    <col min="1802" max="1802" width="9.5703125" style="69" bestFit="1" customWidth="1"/>
    <col min="1803" max="2048" width="9.140625" style="69"/>
    <col min="2049" max="2049" width="7" style="69" customWidth="1"/>
    <col min="2050" max="2050" width="21.28515625" style="69" customWidth="1"/>
    <col min="2051" max="2051" width="54.5703125" style="69" customWidth="1"/>
    <col min="2052" max="2052" width="13.7109375" style="69" customWidth="1"/>
    <col min="2053" max="2053" width="12.5703125" style="69" customWidth="1"/>
    <col min="2054" max="2054" width="15.7109375" style="69" customWidth="1"/>
    <col min="2055" max="2055" width="10.7109375" style="69" customWidth="1"/>
    <col min="2056" max="2056" width="13.28515625" style="69" customWidth="1"/>
    <col min="2057" max="2057" width="16.42578125" style="69" customWidth="1"/>
    <col min="2058" max="2058" width="9.5703125" style="69" bestFit="1" customWidth="1"/>
    <col min="2059" max="2304" width="9.140625" style="69"/>
    <col min="2305" max="2305" width="7" style="69" customWidth="1"/>
    <col min="2306" max="2306" width="21.28515625" style="69" customWidth="1"/>
    <col min="2307" max="2307" width="54.5703125" style="69" customWidth="1"/>
    <col min="2308" max="2308" width="13.7109375" style="69" customWidth="1"/>
    <col min="2309" max="2309" width="12.5703125" style="69" customWidth="1"/>
    <col min="2310" max="2310" width="15.7109375" style="69" customWidth="1"/>
    <col min="2311" max="2311" width="10.7109375" style="69" customWidth="1"/>
    <col min="2312" max="2312" width="13.28515625" style="69" customWidth="1"/>
    <col min="2313" max="2313" width="16.42578125" style="69" customWidth="1"/>
    <col min="2314" max="2314" width="9.5703125" style="69" bestFit="1" customWidth="1"/>
    <col min="2315" max="2560" width="9.140625" style="69"/>
    <col min="2561" max="2561" width="7" style="69" customWidth="1"/>
    <col min="2562" max="2562" width="21.28515625" style="69" customWidth="1"/>
    <col min="2563" max="2563" width="54.5703125" style="69" customWidth="1"/>
    <col min="2564" max="2564" width="13.7109375" style="69" customWidth="1"/>
    <col min="2565" max="2565" width="12.5703125" style="69" customWidth="1"/>
    <col min="2566" max="2566" width="15.7109375" style="69" customWidth="1"/>
    <col min="2567" max="2567" width="10.7109375" style="69" customWidth="1"/>
    <col min="2568" max="2568" width="13.28515625" style="69" customWidth="1"/>
    <col min="2569" max="2569" width="16.42578125" style="69" customWidth="1"/>
    <col min="2570" max="2570" width="9.5703125" style="69" bestFit="1" customWidth="1"/>
    <col min="2571" max="2816" width="9.140625" style="69"/>
    <col min="2817" max="2817" width="7" style="69" customWidth="1"/>
    <col min="2818" max="2818" width="21.28515625" style="69" customWidth="1"/>
    <col min="2819" max="2819" width="54.5703125" style="69" customWidth="1"/>
    <col min="2820" max="2820" width="13.7109375" style="69" customWidth="1"/>
    <col min="2821" max="2821" width="12.5703125" style="69" customWidth="1"/>
    <col min="2822" max="2822" width="15.7109375" style="69" customWidth="1"/>
    <col min="2823" max="2823" width="10.7109375" style="69" customWidth="1"/>
    <col min="2824" max="2824" width="13.28515625" style="69" customWidth="1"/>
    <col min="2825" max="2825" width="16.42578125" style="69" customWidth="1"/>
    <col min="2826" max="2826" width="9.5703125" style="69" bestFit="1" customWidth="1"/>
    <col min="2827" max="3072" width="9.140625" style="69"/>
    <col min="3073" max="3073" width="7" style="69" customWidth="1"/>
    <col min="3074" max="3074" width="21.28515625" style="69" customWidth="1"/>
    <col min="3075" max="3075" width="54.5703125" style="69" customWidth="1"/>
    <col min="3076" max="3076" width="13.7109375" style="69" customWidth="1"/>
    <col min="3077" max="3077" width="12.5703125" style="69" customWidth="1"/>
    <col min="3078" max="3078" width="15.7109375" style="69" customWidth="1"/>
    <col min="3079" max="3079" width="10.7109375" style="69" customWidth="1"/>
    <col min="3080" max="3080" width="13.28515625" style="69" customWidth="1"/>
    <col min="3081" max="3081" width="16.42578125" style="69" customWidth="1"/>
    <col min="3082" max="3082" width="9.5703125" style="69" bestFit="1" customWidth="1"/>
    <col min="3083" max="3328" width="9.140625" style="69"/>
    <col min="3329" max="3329" width="7" style="69" customWidth="1"/>
    <col min="3330" max="3330" width="21.28515625" style="69" customWidth="1"/>
    <col min="3331" max="3331" width="54.5703125" style="69" customWidth="1"/>
    <col min="3332" max="3332" width="13.7109375" style="69" customWidth="1"/>
    <col min="3333" max="3333" width="12.5703125" style="69" customWidth="1"/>
    <col min="3334" max="3334" width="15.7109375" style="69" customWidth="1"/>
    <col min="3335" max="3335" width="10.7109375" style="69" customWidth="1"/>
    <col min="3336" max="3336" width="13.28515625" style="69" customWidth="1"/>
    <col min="3337" max="3337" width="16.42578125" style="69" customWidth="1"/>
    <col min="3338" max="3338" width="9.5703125" style="69" bestFit="1" customWidth="1"/>
    <col min="3339" max="3584" width="9.140625" style="69"/>
    <col min="3585" max="3585" width="7" style="69" customWidth="1"/>
    <col min="3586" max="3586" width="21.28515625" style="69" customWidth="1"/>
    <col min="3587" max="3587" width="54.5703125" style="69" customWidth="1"/>
    <col min="3588" max="3588" width="13.7109375" style="69" customWidth="1"/>
    <col min="3589" max="3589" width="12.5703125" style="69" customWidth="1"/>
    <col min="3590" max="3590" width="15.7109375" style="69" customWidth="1"/>
    <col min="3591" max="3591" width="10.7109375" style="69" customWidth="1"/>
    <col min="3592" max="3592" width="13.28515625" style="69" customWidth="1"/>
    <col min="3593" max="3593" width="16.42578125" style="69" customWidth="1"/>
    <col min="3594" max="3594" width="9.5703125" style="69" bestFit="1" customWidth="1"/>
    <col min="3595" max="3840" width="9.140625" style="69"/>
    <col min="3841" max="3841" width="7" style="69" customWidth="1"/>
    <col min="3842" max="3842" width="21.28515625" style="69" customWidth="1"/>
    <col min="3843" max="3843" width="54.5703125" style="69" customWidth="1"/>
    <col min="3844" max="3844" width="13.7109375" style="69" customWidth="1"/>
    <col min="3845" max="3845" width="12.5703125" style="69" customWidth="1"/>
    <col min="3846" max="3846" width="15.7109375" style="69" customWidth="1"/>
    <col min="3847" max="3847" width="10.7109375" style="69" customWidth="1"/>
    <col min="3848" max="3848" width="13.28515625" style="69" customWidth="1"/>
    <col min="3849" max="3849" width="16.42578125" style="69" customWidth="1"/>
    <col min="3850" max="3850" width="9.5703125" style="69" bestFit="1" customWidth="1"/>
    <col min="3851" max="4096" width="9.140625" style="69"/>
    <col min="4097" max="4097" width="7" style="69" customWidth="1"/>
    <col min="4098" max="4098" width="21.28515625" style="69" customWidth="1"/>
    <col min="4099" max="4099" width="54.5703125" style="69" customWidth="1"/>
    <col min="4100" max="4100" width="13.7109375" style="69" customWidth="1"/>
    <col min="4101" max="4101" width="12.5703125" style="69" customWidth="1"/>
    <col min="4102" max="4102" width="15.7109375" style="69" customWidth="1"/>
    <col min="4103" max="4103" width="10.7109375" style="69" customWidth="1"/>
    <col min="4104" max="4104" width="13.28515625" style="69" customWidth="1"/>
    <col min="4105" max="4105" width="16.42578125" style="69" customWidth="1"/>
    <col min="4106" max="4106" width="9.5703125" style="69" bestFit="1" customWidth="1"/>
    <col min="4107" max="4352" width="9.140625" style="69"/>
    <col min="4353" max="4353" width="7" style="69" customWidth="1"/>
    <col min="4354" max="4354" width="21.28515625" style="69" customWidth="1"/>
    <col min="4355" max="4355" width="54.5703125" style="69" customWidth="1"/>
    <col min="4356" max="4356" width="13.7109375" style="69" customWidth="1"/>
    <col min="4357" max="4357" width="12.5703125" style="69" customWidth="1"/>
    <col min="4358" max="4358" width="15.7109375" style="69" customWidth="1"/>
    <col min="4359" max="4359" width="10.7109375" style="69" customWidth="1"/>
    <col min="4360" max="4360" width="13.28515625" style="69" customWidth="1"/>
    <col min="4361" max="4361" width="16.42578125" style="69" customWidth="1"/>
    <col min="4362" max="4362" width="9.5703125" style="69" bestFit="1" customWidth="1"/>
    <col min="4363" max="4608" width="9.140625" style="69"/>
    <col min="4609" max="4609" width="7" style="69" customWidth="1"/>
    <col min="4610" max="4610" width="21.28515625" style="69" customWidth="1"/>
    <col min="4611" max="4611" width="54.5703125" style="69" customWidth="1"/>
    <col min="4612" max="4612" width="13.7109375" style="69" customWidth="1"/>
    <col min="4613" max="4613" width="12.5703125" style="69" customWidth="1"/>
    <col min="4614" max="4614" width="15.7109375" style="69" customWidth="1"/>
    <col min="4615" max="4615" width="10.7109375" style="69" customWidth="1"/>
    <col min="4616" max="4616" width="13.28515625" style="69" customWidth="1"/>
    <col min="4617" max="4617" width="16.42578125" style="69" customWidth="1"/>
    <col min="4618" max="4618" width="9.5703125" style="69" bestFit="1" customWidth="1"/>
    <col min="4619" max="4864" width="9.140625" style="69"/>
    <col min="4865" max="4865" width="7" style="69" customWidth="1"/>
    <col min="4866" max="4866" width="21.28515625" style="69" customWidth="1"/>
    <col min="4867" max="4867" width="54.5703125" style="69" customWidth="1"/>
    <col min="4868" max="4868" width="13.7109375" style="69" customWidth="1"/>
    <col min="4869" max="4869" width="12.5703125" style="69" customWidth="1"/>
    <col min="4870" max="4870" width="15.7109375" style="69" customWidth="1"/>
    <col min="4871" max="4871" width="10.7109375" style="69" customWidth="1"/>
    <col min="4872" max="4872" width="13.28515625" style="69" customWidth="1"/>
    <col min="4873" max="4873" width="16.42578125" style="69" customWidth="1"/>
    <col min="4874" max="4874" width="9.5703125" style="69" bestFit="1" customWidth="1"/>
    <col min="4875" max="5120" width="9.140625" style="69"/>
    <col min="5121" max="5121" width="7" style="69" customWidth="1"/>
    <col min="5122" max="5122" width="21.28515625" style="69" customWidth="1"/>
    <col min="5123" max="5123" width="54.5703125" style="69" customWidth="1"/>
    <col min="5124" max="5124" width="13.7109375" style="69" customWidth="1"/>
    <col min="5125" max="5125" width="12.5703125" style="69" customWidth="1"/>
    <col min="5126" max="5126" width="15.7109375" style="69" customWidth="1"/>
    <col min="5127" max="5127" width="10.7109375" style="69" customWidth="1"/>
    <col min="5128" max="5128" width="13.28515625" style="69" customWidth="1"/>
    <col min="5129" max="5129" width="16.42578125" style="69" customWidth="1"/>
    <col min="5130" max="5130" width="9.5703125" style="69" bestFit="1" customWidth="1"/>
    <col min="5131" max="5376" width="9.140625" style="69"/>
    <col min="5377" max="5377" width="7" style="69" customWidth="1"/>
    <col min="5378" max="5378" width="21.28515625" style="69" customWidth="1"/>
    <col min="5379" max="5379" width="54.5703125" style="69" customWidth="1"/>
    <col min="5380" max="5380" width="13.7109375" style="69" customWidth="1"/>
    <col min="5381" max="5381" width="12.5703125" style="69" customWidth="1"/>
    <col min="5382" max="5382" width="15.7109375" style="69" customWidth="1"/>
    <col min="5383" max="5383" width="10.7109375" style="69" customWidth="1"/>
    <col min="5384" max="5384" width="13.28515625" style="69" customWidth="1"/>
    <col min="5385" max="5385" width="16.42578125" style="69" customWidth="1"/>
    <col min="5386" max="5386" width="9.5703125" style="69" bestFit="1" customWidth="1"/>
    <col min="5387" max="5632" width="9.140625" style="69"/>
    <col min="5633" max="5633" width="7" style="69" customWidth="1"/>
    <col min="5634" max="5634" width="21.28515625" style="69" customWidth="1"/>
    <col min="5635" max="5635" width="54.5703125" style="69" customWidth="1"/>
    <col min="5636" max="5636" width="13.7109375" style="69" customWidth="1"/>
    <col min="5637" max="5637" width="12.5703125" style="69" customWidth="1"/>
    <col min="5638" max="5638" width="15.7109375" style="69" customWidth="1"/>
    <col min="5639" max="5639" width="10.7109375" style="69" customWidth="1"/>
    <col min="5640" max="5640" width="13.28515625" style="69" customWidth="1"/>
    <col min="5641" max="5641" width="16.42578125" style="69" customWidth="1"/>
    <col min="5642" max="5642" width="9.5703125" style="69" bestFit="1" customWidth="1"/>
    <col min="5643" max="5888" width="9.140625" style="69"/>
    <col min="5889" max="5889" width="7" style="69" customWidth="1"/>
    <col min="5890" max="5890" width="21.28515625" style="69" customWidth="1"/>
    <col min="5891" max="5891" width="54.5703125" style="69" customWidth="1"/>
    <col min="5892" max="5892" width="13.7109375" style="69" customWidth="1"/>
    <col min="5893" max="5893" width="12.5703125" style="69" customWidth="1"/>
    <col min="5894" max="5894" width="15.7109375" style="69" customWidth="1"/>
    <col min="5895" max="5895" width="10.7109375" style="69" customWidth="1"/>
    <col min="5896" max="5896" width="13.28515625" style="69" customWidth="1"/>
    <col min="5897" max="5897" width="16.42578125" style="69" customWidth="1"/>
    <col min="5898" max="5898" width="9.5703125" style="69" bestFit="1" customWidth="1"/>
    <col min="5899" max="6144" width="9.140625" style="69"/>
    <col min="6145" max="6145" width="7" style="69" customWidth="1"/>
    <col min="6146" max="6146" width="21.28515625" style="69" customWidth="1"/>
    <col min="6147" max="6147" width="54.5703125" style="69" customWidth="1"/>
    <col min="6148" max="6148" width="13.7109375" style="69" customWidth="1"/>
    <col min="6149" max="6149" width="12.5703125" style="69" customWidth="1"/>
    <col min="6150" max="6150" width="15.7109375" style="69" customWidth="1"/>
    <col min="6151" max="6151" width="10.7109375" style="69" customWidth="1"/>
    <col min="6152" max="6152" width="13.28515625" style="69" customWidth="1"/>
    <col min="6153" max="6153" width="16.42578125" style="69" customWidth="1"/>
    <col min="6154" max="6154" width="9.5703125" style="69" bestFit="1" customWidth="1"/>
    <col min="6155" max="6400" width="9.140625" style="69"/>
    <col min="6401" max="6401" width="7" style="69" customWidth="1"/>
    <col min="6402" max="6402" width="21.28515625" style="69" customWidth="1"/>
    <col min="6403" max="6403" width="54.5703125" style="69" customWidth="1"/>
    <col min="6404" max="6404" width="13.7109375" style="69" customWidth="1"/>
    <col min="6405" max="6405" width="12.5703125" style="69" customWidth="1"/>
    <col min="6406" max="6406" width="15.7109375" style="69" customWidth="1"/>
    <col min="6407" max="6407" width="10.7109375" style="69" customWidth="1"/>
    <col min="6408" max="6408" width="13.28515625" style="69" customWidth="1"/>
    <col min="6409" max="6409" width="16.42578125" style="69" customWidth="1"/>
    <col min="6410" max="6410" width="9.5703125" style="69" bestFit="1" customWidth="1"/>
    <col min="6411" max="6656" width="9.140625" style="69"/>
    <col min="6657" max="6657" width="7" style="69" customWidth="1"/>
    <col min="6658" max="6658" width="21.28515625" style="69" customWidth="1"/>
    <col min="6659" max="6659" width="54.5703125" style="69" customWidth="1"/>
    <col min="6660" max="6660" width="13.7109375" style="69" customWidth="1"/>
    <col min="6661" max="6661" width="12.5703125" style="69" customWidth="1"/>
    <col min="6662" max="6662" width="15.7109375" style="69" customWidth="1"/>
    <col min="6663" max="6663" width="10.7109375" style="69" customWidth="1"/>
    <col min="6664" max="6664" width="13.28515625" style="69" customWidth="1"/>
    <col min="6665" max="6665" width="16.42578125" style="69" customWidth="1"/>
    <col min="6666" max="6666" width="9.5703125" style="69" bestFit="1" customWidth="1"/>
    <col min="6667" max="6912" width="9.140625" style="69"/>
    <col min="6913" max="6913" width="7" style="69" customWidth="1"/>
    <col min="6914" max="6914" width="21.28515625" style="69" customWidth="1"/>
    <col min="6915" max="6915" width="54.5703125" style="69" customWidth="1"/>
    <col min="6916" max="6916" width="13.7109375" style="69" customWidth="1"/>
    <col min="6917" max="6917" width="12.5703125" style="69" customWidth="1"/>
    <col min="6918" max="6918" width="15.7109375" style="69" customWidth="1"/>
    <col min="6919" max="6919" width="10.7109375" style="69" customWidth="1"/>
    <col min="6920" max="6920" width="13.28515625" style="69" customWidth="1"/>
    <col min="6921" max="6921" width="16.42578125" style="69" customWidth="1"/>
    <col min="6922" max="6922" width="9.5703125" style="69" bestFit="1" customWidth="1"/>
    <col min="6923" max="7168" width="9.140625" style="69"/>
    <col min="7169" max="7169" width="7" style="69" customWidth="1"/>
    <col min="7170" max="7170" width="21.28515625" style="69" customWidth="1"/>
    <col min="7171" max="7171" width="54.5703125" style="69" customWidth="1"/>
    <col min="7172" max="7172" width="13.7109375" style="69" customWidth="1"/>
    <col min="7173" max="7173" width="12.5703125" style="69" customWidth="1"/>
    <col min="7174" max="7174" width="15.7109375" style="69" customWidth="1"/>
    <col min="7175" max="7175" width="10.7109375" style="69" customWidth="1"/>
    <col min="7176" max="7176" width="13.28515625" style="69" customWidth="1"/>
    <col min="7177" max="7177" width="16.42578125" style="69" customWidth="1"/>
    <col min="7178" max="7178" width="9.5703125" style="69" bestFit="1" customWidth="1"/>
    <col min="7179" max="7424" width="9.140625" style="69"/>
    <col min="7425" max="7425" width="7" style="69" customWidth="1"/>
    <col min="7426" max="7426" width="21.28515625" style="69" customWidth="1"/>
    <col min="7427" max="7427" width="54.5703125" style="69" customWidth="1"/>
    <col min="7428" max="7428" width="13.7109375" style="69" customWidth="1"/>
    <col min="7429" max="7429" width="12.5703125" style="69" customWidth="1"/>
    <col min="7430" max="7430" width="15.7109375" style="69" customWidth="1"/>
    <col min="7431" max="7431" width="10.7109375" style="69" customWidth="1"/>
    <col min="7432" max="7432" width="13.28515625" style="69" customWidth="1"/>
    <col min="7433" max="7433" width="16.42578125" style="69" customWidth="1"/>
    <col min="7434" max="7434" width="9.5703125" style="69" bestFit="1" customWidth="1"/>
    <col min="7435" max="7680" width="9.140625" style="69"/>
    <col min="7681" max="7681" width="7" style="69" customWidth="1"/>
    <col min="7682" max="7682" width="21.28515625" style="69" customWidth="1"/>
    <col min="7683" max="7683" width="54.5703125" style="69" customWidth="1"/>
    <col min="7684" max="7684" width="13.7109375" style="69" customWidth="1"/>
    <col min="7685" max="7685" width="12.5703125" style="69" customWidth="1"/>
    <col min="7686" max="7686" width="15.7109375" style="69" customWidth="1"/>
    <col min="7687" max="7687" width="10.7109375" style="69" customWidth="1"/>
    <col min="7688" max="7688" width="13.28515625" style="69" customWidth="1"/>
    <col min="7689" max="7689" width="16.42578125" style="69" customWidth="1"/>
    <col min="7690" max="7690" width="9.5703125" style="69" bestFit="1" customWidth="1"/>
    <col min="7691" max="7936" width="9.140625" style="69"/>
    <col min="7937" max="7937" width="7" style="69" customWidth="1"/>
    <col min="7938" max="7938" width="21.28515625" style="69" customWidth="1"/>
    <col min="7939" max="7939" width="54.5703125" style="69" customWidth="1"/>
    <col min="7940" max="7940" width="13.7109375" style="69" customWidth="1"/>
    <col min="7941" max="7941" width="12.5703125" style="69" customWidth="1"/>
    <col min="7942" max="7942" width="15.7109375" style="69" customWidth="1"/>
    <col min="7943" max="7943" width="10.7109375" style="69" customWidth="1"/>
    <col min="7944" max="7944" width="13.28515625" style="69" customWidth="1"/>
    <col min="7945" max="7945" width="16.42578125" style="69" customWidth="1"/>
    <col min="7946" max="7946" width="9.5703125" style="69" bestFit="1" customWidth="1"/>
    <col min="7947" max="8192" width="9.140625" style="69"/>
    <col min="8193" max="8193" width="7" style="69" customWidth="1"/>
    <col min="8194" max="8194" width="21.28515625" style="69" customWidth="1"/>
    <col min="8195" max="8195" width="54.5703125" style="69" customWidth="1"/>
    <col min="8196" max="8196" width="13.7109375" style="69" customWidth="1"/>
    <col min="8197" max="8197" width="12.5703125" style="69" customWidth="1"/>
    <col min="8198" max="8198" width="15.7109375" style="69" customWidth="1"/>
    <col min="8199" max="8199" width="10.7109375" style="69" customWidth="1"/>
    <col min="8200" max="8200" width="13.28515625" style="69" customWidth="1"/>
    <col min="8201" max="8201" width="16.42578125" style="69" customWidth="1"/>
    <col min="8202" max="8202" width="9.5703125" style="69" bestFit="1" customWidth="1"/>
    <col min="8203" max="8448" width="9.140625" style="69"/>
    <col min="8449" max="8449" width="7" style="69" customWidth="1"/>
    <col min="8450" max="8450" width="21.28515625" style="69" customWidth="1"/>
    <col min="8451" max="8451" width="54.5703125" style="69" customWidth="1"/>
    <col min="8452" max="8452" width="13.7109375" style="69" customWidth="1"/>
    <col min="8453" max="8453" width="12.5703125" style="69" customWidth="1"/>
    <col min="8454" max="8454" width="15.7109375" style="69" customWidth="1"/>
    <col min="8455" max="8455" width="10.7109375" style="69" customWidth="1"/>
    <col min="8456" max="8456" width="13.28515625" style="69" customWidth="1"/>
    <col min="8457" max="8457" width="16.42578125" style="69" customWidth="1"/>
    <col min="8458" max="8458" width="9.5703125" style="69" bestFit="1" customWidth="1"/>
    <col min="8459" max="8704" width="9.140625" style="69"/>
    <col min="8705" max="8705" width="7" style="69" customWidth="1"/>
    <col min="8706" max="8706" width="21.28515625" style="69" customWidth="1"/>
    <col min="8707" max="8707" width="54.5703125" style="69" customWidth="1"/>
    <col min="8708" max="8708" width="13.7109375" style="69" customWidth="1"/>
    <col min="8709" max="8709" width="12.5703125" style="69" customWidth="1"/>
    <col min="8710" max="8710" width="15.7109375" style="69" customWidth="1"/>
    <col min="8711" max="8711" width="10.7109375" style="69" customWidth="1"/>
    <col min="8712" max="8712" width="13.28515625" style="69" customWidth="1"/>
    <col min="8713" max="8713" width="16.42578125" style="69" customWidth="1"/>
    <col min="8714" max="8714" width="9.5703125" style="69" bestFit="1" customWidth="1"/>
    <col min="8715" max="8960" width="9.140625" style="69"/>
    <col min="8961" max="8961" width="7" style="69" customWidth="1"/>
    <col min="8962" max="8962" width="21.28515625" style="69" customWidth="1"/>
    <col min="8963" max="8963" width="54.5703125" style="69" customWidth="1"/>
    <col min="8964" max="8964" width="13.7109375" style="69" customWidth="1"/>
    <col min="8965" max="8965" width="12.5703125" style="69" customWidth="1"/>
    <col min="8966" max="8966" width="15.7109375" style="69" customWidth="1"/>
    <col min="8967" max="8967" width="10.7109375" style="69" customWidth="1"/>
    <col min="8968" max="8968" width="13.28515625" style="69" customWidth="1"/>
    <col min="8969" max="8969" width="16.42578125" style="69" customWidth="1"/>
    <col min="8970" max="8970" width="9.5703125" style="69" bestFit="1" customWidth="1"/>
    <col min="8971" max="9216" width="9.140625" style="69"/>
    <col min="9217" max="9217" width="7" style="69" customWidth="1"/>
    <col min="9218" max="9218" width="21.28515625" style="69" customWidth="1"/>
    <col min="9219" max="9219" width="54.5703125" style="69" customWidth="1"/>
    <col min="9220" max="9220" width="13.7109375" style="69" customWidth="1"/>
    <col min="9221" max="9221" width="12.5703125" style="69" customWidth="1"/>
    <col min="9222" max="9222" width="15.7109375" style="69" customWidth="1"/>
    <col min="9223" max="9223" width="10.7109375" style="69" customWidth="1"/>
    <col min="9224" max="9224" width="13.28515625" style="69" customWidth="1"/>
    <col min="9225" max="9225" width="16.42578125" style="69" customWidth="1"/>
    <col min="9226" max="9226" width="9.5703125" style="69" bestFit="1" customWidth="1"/>
    <col min="9227" max="9472" width="9.140625" style="69"/>
    <col min="9473" max="9473" width="7" style="69" customWidth="1"/>
    <col min="9474" max="9474" width="21.28515625" style="69" customWidth="1"/>
    <col min="9475" max="9475" width="54.5703125" style="69" customWidth="1"/>
    <col min="9476" max="9476" width="13.7109375" style="69" customWidth="1"/>
    <col min="9477" max="9477" width="12.5703125" style="69" customWidth="1"/>
    <col min="9478" max="9478" width="15.7109375" style="69" customWidth="1"/>
    <col min="9479" max="9479" width="10.7109375" style="69" customWidth="1"/>
    <col min="9480" max="9480" width="13.28515625" style="69" customWidth="1"/>
    <col min="9481" max="9481" width="16.42578125" style="69" customWidth="1"/>
    <col min="9482" max="9482" width="9.5703125" style="69" bestFit="1" customWidth="1"/>
    <col min="9483" max="9728" width="9.140625" style="69"/>
    <col min="9729" max="9729" width="7" style="69" customWidth="1"/>
    <col min="9730" max="9730" width="21.28515625" style="69" customWidth="1"/>
    <col min="9731" max="9731" width="54.5703125" style="69" customWidth="1"/>
    <col min="9732" max="9732" width="13.7109375" style="69" customWidth="1"/>
    <col min="9733" max="9733" width="12.5703125" style="69" customWidth="1"/>
    <col min="9734" max="9734" width="15.7109375" style="69" customWidth="1"/>
    <col min="9735" max="9735" width="10.7109375" style="69" customWidth="1"/>
    <col min="9736" max="9736" width="13.28515625" style="69" customWidth="1"/>
    <col min="9737" max="9737" width="16.42578125" style="69" customWidth="1"/>
    <col min="9738" max="9738" width="9.5703125" style="69" bestFit="1" customWidth="1"/>
    <col min="9739" max="9984" width="9.140625" style="69"/>
    <col min="9985" max="9985" width="7" style="69" customWidth="1"/>
    <col min="9986" max="9986" width="21.28515625" style="69" customWidth="1"/>
    <col min="9987" max="9987" width="54.5703125" style="69" customWidth="1"/>
    <col min="9988" max="9988" width="13.7109375" style="69" customWidth="1"/>
    <col min="9989" max="9989" width="12.5703125" style="69" customWidth="1"/>
    <col min="9990" max="9990" width="15.7109375" style="69" customWidth="1"/>
    <col min="9991" max="9991" width="10.7109375" style="69" customWidth="1"/>
    <col min="9992" max="9992" width="13.28515625" style="69" customWidth="1"/>
    <col min="9993" max="9993" width="16.42578125" style="69" customWidth="1"/>
    <col min="9994" max="9994" width="9.5703125" style="69" bestFit="1" customWidth="1"/>
    <col min="9995" max="10240" width="9.140625" style="69"/>
    <col min="10241" max="10241" width="7" style="69" customWidth="1"/>
    <col min="10242" max="10242" width="21.28515625" style="69" customWidth="1"/>
    <col min="10243" max="10243" width="54.5703125" style="69" customWidth="1"/>
    <col min="10244" max="10244" width="13.7109375" style="69" customWidth="1"/>
    <col min="10245" max="10245" width="12.5703125" style="69" customWidth="1"/>
    <col min="10246" max="10246" width="15.7109375" style="69" customWidth="1"/>
    <col min="10247" max="10247" width="10.7109375" style="69" customWidth="1"/>
    <col min="10248" max="10248" width="13.28515625" style="69" customWidth="1"/>
    <col min="10249" max="10249" width="16.42578125" style="69" customWidth="1"/>
    <col min="10250" max="10250" width="9.5703125" style="69" bestFit="1" customWidth="1"/>
    <col min="10251" max="10496" width="9.140625" style="69"/>
    <col min="10497" max="10497" width="7" style="69" customWidth="1"/>
    <col min="10498" max="10498" width="21.28515625" style="69" customWidth="1"/>
    <col min="10499" max="10499" width="54.5703125" style="69" customWidth="1"/>
    <col min="10500" max="10500" width="13.7109375" style="69" customWidth="1"/>
    <col min="10501" max="10501" width="12.5703125" style="69" customWidth="1"/>
    <col min="10502" max="10502" width="15.7109375" style="69" customWidth="1"/>
    <col min="10503" max="10503" width="10.7109375" style="69" customWidth="1"/>
    <col min="10504" max="10504" width="13.28515625" style="69" customWidth="1"/>
    <col min="10505" max="10505" width="16.42578125" style="69" customWidth="1"/>
    <col min="10506" max="10506" width="9.5703125" style="69" bestFit="1" customWidth="1"/>
    <col min="10507" max="10752" width="9.140625" style="69"/>
    <col min="10753" max="10753" width="7" style="69" customWidth="1"/>
    <col min="10754" max="10754" width="21.28515625" style="69" customWidth="1"/>
    <col min="10755" max="10755" width="54.5703125" style="69" customWidth="1"/>
    <col min="10756" max="10756" width="13.7109375" style="69" customWidth="1"/>
    <col min="10757" max="10757" width="12.5703125" style="69" customWidth="1"/>
    <col min="10758" max="10758" width="15.7109375" style="69" customWidth="1"/>
    <col min="10759" max="10759" width="10.7109375" style="69" customWidth="1"/>
    <col min="10760" max="10760" width="13.28515625" style="69" customWidth="1"/>
    <col min="10761" max="10761" width="16.42578125" style="69" customWidth="1"/>
    <col min="10762" max="10762" width="9.5703125" style="69" bestFit="1" customWidth="1"/>
    <col min="10763" max="11008" width="9.140625" style="69"/>
    <col min="11009" max="11009" width="7" style="69" customWidth="1"/>
    <col min="11010" max="11010" width="21.28515625" style="69" customWidth="1"/>
    <col min="11011" max="11011" width="54.5703125" style="69" customWidth="1"/>
    <col min="11012" max="11012" width="13.7109375" style="69" customWidth="1"/>
    <col min="11013" max="11013" width="12.5703125" style="69" customWidth="1"/>
    <col min="11014" max="11014" width="15.7109375" style="69" customWidth="1"/>
    <col min="11015" max="11015" width="10.7109375" style="69" customWidth="1"/>
    <col min="11016" max="11016" width="13.28515625" style="69" customWidth="1"/>
    <col min="11017" max="11017" width="16.42578125" style="69" customWidth="1"/>
    <col min="11018" max="11018" width="9.5703125" style="69" bestFit="1" customWidth="1"/>
    <col min="11019" max="11264" width="9.140625" style="69"/>
    <col min="11265" max="11265" width="7" style="69" customWidth="1"/>
    <col min="11266" max="11266" width="21.28515625" style="69" customWidth="1"/>
    <col min="11267" max="11267" width="54.5703125" style="69" customWidth="1"/>
    <col min="11268" max="11268" width="13.7109375" style="69" customWidth="1"/>
    <col min="11269" max="11269" width="12.5703125" style="69" customWidth="1"/>
    <col min="11270" max="11270" width="15.7109375" style="69" customWidth="1"/>
    <col min="11271" max="11271" width="10.7109375" style="69" customWidth="1"/>
    <col min="11272" max="11272" width="13.28515625" style="69" customWidth="1"/>
    <col min="11273" max="11273" width="16.42578125" style="69" customWidth="1"/>
    <col min="11274" max="11274" width="9.5703125" style="69" bestFit="1" customWidth="1"/>
    <col min="11275" max="11520" width="9.140625" style="69"/>
    <col min="11521" max="11521" width="7" style="69" customWidth="1"/>
    <col min="11522" max="11522" width="21.28515625" style="69" customWidth="1"/>
    <col min="11523" max="11523" width="54.5703125" style="69" customWidth="1"/>
    <col min="11524" max="11524" width="13.7109375" style="69" customWidth="1"/>
    <col min="11525" max="11525" width="12.5703125" style="69" customWidth="1"/>
    <col min="11526" max="11526" width="15.7109375" style="69" customWidth="1"/>
    <col min="11527" max="11527" width="10.7109375" style="69" customWidth="1"/>
    <col min="11528" max="11528" width="13.28515625" style="69" customWidth="1"/>
    <col min="11529" max="11529" width="16.42578125" style="69" customWidth="1"/>
    <col min="11530" max="11530" width="9.5703125" style="69" bestFit="1" customWidth="1"/>
    <col min="11531" max="11776" width="9.140625" style="69"/>
    <col min="11777" max="11777" width="7" style="69" customWidth="1"/>
    <col min="11778" max="11778" width="21.28515625" style="69" customWidth="1"/>
    <col min="11779" max="11779" width="54.5703125" style="69" customWidth="1"/>
    <col min="11780" max="11780" width="13.7109375" style="69" customWidth="1"/>
    <col min="11781" max="11781" width="12.5703125" style="69" customWidth="1"/>
    <col min="11782" max="11782" width="15.7109375" style="69" customWidth="1"/>
    <col min="11783" max="11783" width="10.7109375" style="69" customWidth="1"/>
    <col min="11784" max="11784" width="13.28515625" style="69" customWidth="1"/>
    <col min="11785" max="11785" width="16.42578125" style="69" customWidth="1"/>
    <col min="11786" max="11786" width="9.5703125" style="69" bestFit="1" customWidth="1"/>
    <col min="11787" max="12032" width="9.140625" style="69"/>
    <col min="12033" max="12033" width="7" style="69" customWidth="1"/>
    <col min="12034" max="12034" width="21.28515625" style="69" customWidth="1"/>
    <col min="12035" max="12035" width="54.5703125" style="69" customWidth="1"/>
    <col min="12036" max="12036" width="13.7109375" style="69" customWidth="1"/>
    <col min="12037" max="12037" width="12.5703125" style="69" customWidth="1"/>
    <col min="12038" max="12038" width="15.7109375" style="69" customWidth="1"/>
    <col min="12039" max="12039" width="10.7109375" style="69" customWidth="1"/>
    <col min="12040" max="12040" width="13.28515625" style="69" customWidth="1"/>
    <col min="12041" max="12041" width="16.42578125" style="69" customWidth="1"/>
    <col min="12042" max="12042" width="9.5703125" style="69" bestFit="1" customWidth="1"/>
    <col min="12043" max="12288" width="9.140625" style="69"/>
    <col min="12289" max="12289" width="7" style="69" customWidth="1"/>
    <col min="12290" max="12290" width="21.28515625" style="69" customWidth="1"/>
    <col min="12291" max="12291" width="54.5703125" style="69" customWidth="1"/>
    <col min="12292" max="12292" width="13.7109375" style="69" customWidth="1"/>
    <col min="12293" max="12293" width="12.5703125" style="69" customWidth="1"/>
    <col min="12294" max="12294" width="15.7109375" style="69" customWidth="1"/>
    <col min="12295" max="12295" width="10.7109375" style="69" customWidth="1"/>
    <col min="12296" max="12296" width="13.28515625" style="69" customWidth="1"/>
    <col min="12297" max="12297" width="16.42578125" style="69" customWidth="1"/>
    <col min="12298" max="12298" width="9.5703125" style="69" bestFit="1" customWidth="1"/>
    <col min="12299" max="12544" width="9.140625" style="69"/>
    <col min="12545" max="12545" width="7" style="69" customWidth="1"/>
    <col min="12546" max="12546" width="21.28515625" style="69" customWidth="1"/>
    <col min="12547" max="12547" width="54.5703125" style="69" customWidth="1"/>
    <col min="12548" max="12548" width="13.7109375" style="69" customWidth="1"/>
    <col min="12549" max="12549" width="12.5703125" style="69" customWidth="1"/>
    <col min="12550" max="12550" width="15.7109375" style="69" customWidth="1"/>
    <col min="12551" max="12551" width="10.7109375" style="69" customWidth="1"/>
    <col min="12552" max="12552" width="13.28515625" style="69" customWidth="1"/>
    <col min="12553" max="12553" width="16.42578125" style="69" customWidth="1"/>
    <col min="12554" max="12554" width="9.5703125" style="69" bestFit="1" customWidth="1"/>
    <col min="12555" max="12800" width="9.140625" style="69"/>
    <col min="12801" max="12801" width="7" style="69" customWidth="1"/>
    <col min="12802" max="12802" width="21.28515625" style="69" customWidth="1"/>
    <col min="12803" max="12803" width="54.5703125" style="69" customWidth="1"/>
    <col min="12804" max="12804" width="13.7109375" style="69" customWidth="1"/>
    <col min="12805" max="12805" width="12.5703125" style="69" customWidth="1"/>
    <col min="12806" max="12806" width="15.7109375" style="69" customWidth="1"/>
    <col min="12807" max="12807" width="10.7109375" style="69" customWidth="1"/>
    <col min="12808" max="12808" width="13.28515625" style="69" customWidth="1"/>
    <col min="12809" max="12809" width="16.42578125" style="69" customWidth="1"/>
    <col min="12810" max="12810" width="9.5703125" style="69" bestFit="1" customWidth="1"/>
    <col min="12811" max="13056" width="9.140625" style="69"/>
    <col min="13057" max="13057" width="7" style="69" customWidth="1"/>
    <col min="13058" max="13058" width="21.28515625" style="69" customWidth="1"/>
    <col min="13059" max="13059" width="54.5703125" style="69" customWidth="1"/>
    <col min="13060" max="13060" width="13.7109375" style="69" customWidth="1"/>
    <col min="13061" max="13061" width="12.5703125" style="69" customWidth="1"/>
    <col min="13062" max="13062" width="15.7109375" style="69" customWidth="1"/>
    <col min="13063" max="13063" width="10.7109375" style="69" customWidth="1"/>
    <col min="13064" max="13064" width="13.28515625" style="69" customWidth="1"/>
    <col min="13065" max="13065" width="16.42578125" style="69" customWidth="1"/>
    <col min="13066" max="13066" width="9.5703125" style="69" bestFit="1" customWidth="1"/>
    <col min="13067" max="13312" width="9.140625" style="69"/>
    <col min="13313" max="13313" width="7" style="69" customWidth="1"/>
    <col min="13314" max="13314" width="21.28515625" style="69" customWidth="1"/>
    <col min="13315" max="13315" width="54.5703125" style="69" customWidth="1"/>
    <col min="13316" max="13316" width="13.7109375" style="69" customWidth="1"/>
    <col min="13317" max="13317" width="12.5703125" style="69" customWidth="1"/>
    <col min="13318" max="13318" width="15.7109375" style="69" customWidth="1"/>
    <col min="13319" max="13319" width="10.7109375" style="69" customWidth="1"/>
    <col min="13320" max="13320" width="13.28515625" style="69" customWidth="1"/>
    <col min="13321" max="13321" width="16.42578125" style="69" customWidth="1"/>
    <col min="13322" max="13322" width="9.5703125" style="69" bestFit="1" customWidth="1"/>
    <col min="13323" max="13568" width="9.140625" style="69"/>
    <col min="13569" max="13569" width="7" style="69" customWidth="1"/>
    <col min="13570" max="13570" width="21.28515625" style="69" customWidth="1"/>
    <col min="13571" max="13571" width="54.5703125" style="69" customWidth="1"/>
    <col min="13572" max="13572" width="13.7109375" style="69" customWidth="1"/>
    <col min="13573" max="13573" width="12.5703125" style="69" customWidth="1"/>
    <col min="13574" max="13574" width="15.7109375" style="69" customWidth="1"/>
    <col min="13575" max="13575" width="10.7109375" style="69" customWidth="1"/>
    <col min="13576" max="13576" width="13.28515625" style="69" customWidth="1"/>
    <col min="13577" max="13577" width="16.42578125" style="69" customWidth="1"/>
    <col min="13578" max="13578" width="9.5703125" style="69" bestFit="1" customWidth="1"/>
    <col min="13579" max="13824" width="9.140625" style="69"/>
    <col min="13825" max="13825" width="7" style="69" customWidth="1"/>
    <col min="13826" max="13826" width="21.28515625" style="69" customWidth="1"/>
    <col min="13827" max="13827" width="54.5703125" style="69" customWidth="1"/>
    <col min="13828" max="13828" width="13.7109375" style="69" customWidth="1"/>
    <col min="13829" max="13829" width="12.5703125" style="69" customWidth="1"/>
    <col min="13830" max="13830" width="15.7109375" style="69" customWidth="1"/>
    <col min="13831" max="13831" width="10.7109375" style="69" customWidth="1"/>
    <col min="13832" max="13832" width="13.28515625" style="69" customWidth="1"/>
    <col min="13833" max="13833" width="16.42578125" style="69" customWidth="1"/>
    <col min="13834" max="13834" width="9.5703125" style="69" bestFit="1" customWidth="1"/>
    <col min="13835" max="14080" width="9.140625" style="69"/>
    <col min="14081" max="14081" width="7" style="69" customWidth="1"/>
    <col min="14082" max="14082" width="21.28515625" style="69" customWidth="1"/>
    <col min="14083" max="14083" width="54.5703125" style="69" customWidth="1"/>
    <col min="14084" max="14084" width="13.7109375" style="69" customWidth="1"/>
    <col min="14085" max="14085" width="12.5703125" style="69" customWidth="1"/>
    <col min="14086" max="14086" width="15.7109375" style="69" customWidth="1"/>
    <col min="14087" max="14087" width="10.7109375" style="69" customWidth="1"/>
    <col min="14088" max="14088" width="13.28515625" style="69" customWidth="1"/>
    <col min="14089" max="14089" width="16.42578125" style="69" customWidth="1"/>
    <col min="14090" max="14090" width="9.5703125" style="69" bestFit="1" customWidth="1"/>
    <col min="14091" max="14336" width="9.140625" style="69"/>
    <col min="14337" max="14337" width="7" style="69" customWidth="1"/>
    <col min="14338" max="14338" width="21.28515625" style="69" customWidth="1"/>
    <col min="14339" max="14339" width="54.5703125" style="69" customWidth="1"/>
    <col min="14340" max="14340" width="13.7109375" style="69" customWidth="1"/>
    <col min="14341" max="14341" width="12.5703125" style="69" customWidth="1"/>
    <col min="14342" max="14342" width="15.7109375" style="69" customWidth="1"/>
    <col min="14343" max="14343" width="10.7109375" style="69" customWidth="1"/>
    <col min="14344" max="14344" width="13.28515625" style="69" customWidth="1"/>
    <col min="14345" max="14345" width="16.42578125" style="69" customWidth="1"/>
    <col min="14346" max="14346" width="9.5703125" style="69" bestFit="1" customWidth="1"/>
    <col min="14347" max="14592" width="9.140625" style="69"/>
    <col min="14593" max="14593" width="7" style="69" customWidth="1"/>
    <col min="14594" max="14594" width="21.28515625" style="69" customWidth="1"/>
    <col min="14595" max="14595" width="54.5703125" style="69" customWidth="1"/>
    <col min="14596" max="14596" width="13.7109375" style="69" customWidth="1"/>
    <col min="14597" max="14597" width="12.5703125" style="69" customWidth="1"/>
    <col min="14598" max="14598" width="15.7109375" style="69" customWidth="1"/>
    <col min="14599" max="14599" width="10.7109375" style="69" customWidth="1"/>
    <col min="14600" max="14600" width="13.28515625" style="69" customWidth="1"/>
    <col min="14601" max="14601" width="16.42578125" style="69" customWidth="1"/>
    <col min="14602" max="14602" width="9.5703125" style="69" bestFit="1" customWidth="1"/>
    <col min="14603" max="14848" width="9.140625" style="69"/>
    <col min="14849" max="14849" width="7" style="69" customWidth="1"/>
    <col min="14850" max="14850" width="21.28515625" style="69" customWidth="1"/>
    <col min="14851" max="14851" width="54.5703125" style="69" customWidth="1"/>
    <col min="14852" max="14852" width="13.7109375" style="69" customWidth="1"/>
    <col min="14853" max="14853" width="12.5703125" style="69" customWidth="1"/>
    <col min="14854" max="14854" width="15.7109375" style="69" customWidth="1"/>
    <col min="14855" max="14855" width="10.7109375" style="69" customWidth="1"/>
    <col min="14856" max="14856" width="13.28515625" style="69" customWidth="1"/>
    <col min="14857" max="14857" width="16.42578125" style="69" customWidth="1"/>
    <col min="14858" max="14858" width="9.5703125" style="69" bestFit="1" customWidth="1"/>
    <col min="14859" max="15104" width="9.140625" style="69"/>
    <col min="15105" max="15105" width="7" style="69" customWidth="1"/>
    <col min="15106" max="15106" width="21.28515625" style="69" customWidth="1"/>
    <col min="15107" max="15107" width="54.5703125" style="69" customWidth="1"/>
    <col min="15108" max="15108" width="13.7109375" style="69" customWidth="1"/>
    <col min="15109" max="15109" width="12.5703125" style="69" customWidth="1"/>
    <col min="15110" max="15110" width="15.7109375" style="69" customWidth="1"/>
    <col min="15111" max="15111" width="10.7109375" style="69" customWidth="1"/>
    <col min="15112" max="15112" width="13.28515625" style="69" customWidth="1"/>
    <col min="15113" max="15113" width="16.42578125" style="69" customWidth="1"/>
    <col min="15114" max="15114" width="9.5703125" style="69" bestFit="1" customWidth="1"/>
    <col min="15115" max="15360" width="9.140625" style="69"/>
    <col min="15361" max="15361" width="7" style="69" customWidth="1"/>
    <col min="15362" max="15362" width="21.28515625" style="69" customWidth="1"/>
    <col min="15363" max="15363" width="54.5703125" style="69" customWidth="1"/>
    <col min="15364" max="15364" width="13.7109375" style="69" customWidth="1"/>
    <col min="15365" max="15365" width="12.5703125" style="69" customWidth="1"/>
    <col min="15366" max="15366" width="15.7109375" style="69" customWidth="1"/>
    <col min="15367" max="15367" width="10.7109375" style="69" customWidth="1"/>
    <col min="15368" max="15368" width="13.28515625" style="69" customWidth="1"/>
    <col min="15369" max="15369" width="16.42578125" style="69" customWidth="1"/>
    <col min="15370" max="15370" width="9.5703125" style="69" bestFit="1" customWidth="1"/>
    <col min="15371" max="15616" width="9.140625" style="69"/>
    <col min="15617" max="15617" width="7" style="69" customWidth="1"/>
    <col min="15618" max="15618" width="21.28515625" style="69" customWidth="1"/>
    <col min="15619" max="15619" width="54.5703125" style="69" customWidth="1"/>
    <col min="15620" max="15620" width="13.7109375" style="69" customWidth="1"/>
    <col min="15621" max="15621" width="12.5703125" style="69" customWidth="1"/>
    <col min="15622" max="15622" width="15.7109375" style="69" customWidth="1"/>
    <col min="15623" max="15623" width="10.7109375" style="69" customWidth="1"/>
    <col min="15624" max="15624" width="13.28515625" style="69" customWidth="1"/>
    <col min="15625" max="15625" width="16.42578125" style="69" customWidth="1"/>
    <col min="15626" max="15626" width="9.5703125" style="69" bestFit="1" customWidth="1"/>
    <col min="15627" max="15872" width="9.140625" style="69"/>
    <col min="15873" max="15873" width="7" style="69" customWidth="1"/>
    <col min="15874" max="15874" width="21.28515625" style="69" customWidth="1"/>
    <col min="15875" max="15875" width="54.5703125" style="69" customWidth="1"/>
    <col min="15876" max="15876" width="13.7109375" style="69" customWidth="1"/>
    <col min="15877" max="15877" width="12.5703125" style="69" customWidth="1"/>
    <col min="15878" max="15878" width="15.7109375" style="69" customWidth="1"/>
    <col min="15879" max="15879" width="10.7109375" style="69" customWidth="1"/>
    <col min="15880" max="15880" width="13.28515625" style="69" customWidth="1"/>
    <col min="15881" max="15881" width="16.42578125" style="69" customWidth="1"/>
    <col min="15882" max="15882" width="9.5703125" style="69" bestFit="1" customWidth="1"/>
    <col min="15883" max="16128" width="9.140625" style="69"/>
    <col min="16129" max="16129" width="7" style="69" customWidth="1"/>
    <col min="16130" max="16130" width="21.28515625" style="69" customWidth="1"/>
    <col min="16131" max="16131" width="54.5703125" style="69" customWidth="1"/>
    <col min="16132" max="16132" width="13.7109375" style="69" customWidth="1"/>
    <col min="16133" max="16133" width="12.5703125" style="69" customWidth="1"/>
    <col min="16134" max="16134" width="15.7109375" style="69" customWidth="1"/>
    <col min="16135" max="16135" width="10.7109375" style="69" customWidth="1"/>
    <col min="16136" max="16136" width="13.28515625" style="69" customWidth="1"/>
    <col min="16137" max="16137" width="16.42578125" style="69" customWidth="1"/>
    <col min="16138" max="16138" width="9.5703125" style="69" bestFit="1" customWidth="1"/>
    <col min="16139" max="16384" width="9.140625" style="69"/>
  </cols>
  <sheetData>
    <row r="1" spans="1:26" s="80" customFormat="1" ht="15.75">
      <c r="A1" s="311" t="s">
        <v>81</v>
      </c>
      <c r="C1" s="311"/>
      <c r="D1" s="312">
        <f>H34</f>
        <v>143479.96964351463</v>
      </c>
      <c r="E1" s="80" t="s">
        <v>82</v>
      </c>
    </row>
    <row r="2" spans="1:26" s="80" customFormat="1" ht="15.75">
      <c r="A2" s="311" t="s">
        <v>83</v>
      </c>
      <c r="C2" s="311"/>
      <c r="D2" s="312">
        <f>H35</f>
        <v>291.59011031228238</v>
      </c>
      <c r="E2" s="80" t="s">
        <v>82</v>
      </c>
    </row>
    <row r="3" spans="1:26" s="80" customFormat="1" ht="15.75">
      <c r="A3" s="311"/>
      <c r="C3" s="311"/>
      <c r="D3" s="312"/>
    </row>
    <row r="4" spans="1:26" s="80" customFormat="1" ht="15.75">
      <c r="A4" s="441" t="s">
        <v>84</v>
      </c>
      <c r="B4" s="441"/>
      <c r="C4" s="441"/>
      <c r="D4" s="441"/>
      <c r="E4" s="441"/>
      <c r="F4" s="441"/>
      <c r="G4" s="441"/>
      <c r="H4" s="441"/>
      <c r="I4" s="441"/>
    </row>
    <row r="5" spans="1:26" s="315" customFormat="1" ht="45.75" customHeight="1">
      <c r="A5" s="445" t="str">
        <f>kazm!A2</f>
        <v>ՀՀ Արմավիրի մարզի Մեծամոր համայնքի Երասխահուն   բնակավայրի մի շարք փողոցների կառուցման աշխատանքների</v>
      </c>
      <c r="B5" s="445"/>
      <c r="C5" s="445"/>
      <c r="D5" s="445"/>
      <c r="E5" s="445"/>
      <c r="F5" s="445"/>
      <c r="G5" s="445"/>
      <c r="H5" s="445"/>
      <c r="I5" s="313"/>
      <c r="J5" s="80"/>
      <c r="K5" s="80"/>
      <c r="L5" s="80"/>
      <c r="M5" s="80"/>
      <c r="N5" s="80"/>
      <c r="O5" s="80"/>
      <c r="P5" s="80"/>
      <c r="Q5" s="80"/>
      <c r="R5" s="314"/>
      <c r="S5" s="314"/>
      <c r="T5" s="314"/>
      <c r="U5" s="314"/>
      <c r="V5" s="314"/>
      <c r="W5" s="314"/>
      <c r="X5" s="314"/>
      <c r="Y5" s="314"/>
      <c r="Z5" s="314"/>
    </row>
    <row r="6" spans="1:26" s="316" customFormat="1" ht="15.75">
      <c r="A6" s="442"/>
      <c r="B6" s="442"/>
      <c r="C6" s="442"/>
      <c r="D6" s="442"/>
      <c r="E6" s="442"/>
      <c r="F6" s="442"/>
      <c r="G6" s="442"/>
      <c r="H6" s="442"/>
      <c r="I6" s="442"/>
      <c r="J6" s="80"/>
      <c r="K6" s="80"/>
      <c r="L6" s="80"/>
      <c r="M6" s="80"/>
      <c r="N6" s="80"/>
      <c r="O6" s="80"/>
      <c r="P6" s="80"/>
      <c r="Q6" s="80"/>
    </row>
    <row r="7" spans="1:26">
      <c r="A7" s="443" t="s">
        <v>160</v>
      </c>
      <c r="B7" s="443"/>
      <c r="C7" s="443"/>
      <c r="D7" s="1"/>
      <c r="E7" s="447" t="s">
        <v>1</v>
      </c>
      <c r="F7" s="447"/>
      <c r="G7" s="58">
        <f>H34</f>
        <v>143479.96964351463</v>
      </c>
      <c r="H7" s="2" t="s">
        <v>2</v>
      </c>
    </row>
    <row r="8" spans="1:26" s="317" customFormat="1" ht="10.5">
      <c r="A8" s="448" t="s">
        <v>11</v>
      </c>
      <c r="B8" s="448" t="s">
        <v>3</v>
      </c>
      <c r="C8" s="448" t="s">
        <v>16</v>
      </c>
      <c r="D8" s="449" t="s">
        <v>4</v>
      </c>
      <c r="E8" s="449"/>
      <c r="F8" s="449"/>
      <c r="G8" s="449"/>
      <c r="H8" s="449"/>
      <c r="I8" s="444"/>
    </row>
    <row r="9" spans="1:26" s="317" customFormat="1" ht="21">
      <c r="A9" s="449"/>
      <c r="B9" s="449"/>
      <c r="C9" s="449"/>
      <c r="D9" s="56" t="s">
        <v>5</v>
      </c>
      <c r="E9" s="56" t="s">
        <v>6</v>
      </c>
      <c r="F9" s="56" t="s">
        <v>0</v>
      </c>
      <c r="G9" s="56" t="s">
        <v>7</v>
      </c>
      <c r="H9" s="56" t="s">
        <v>13</v>
      </c>
      <c r="I9" s="444"/>
      <c r="J9" s="318"/>
      <c r="K9" s="318"/>
    </row>
    <row r="10" spans="1:26" s="317" customFormat="1" ht="10.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319"/>
      <c r="J10" s="318"/>
      <c r="K10" s="318"/>
    </row>
    <row r="11" spans="1:26">
      <c r="A11" s="446" t="s">
        <v>85</v>
      </c>
      <c r="B11" s="446"/>
      <c r="C11" s="446"/>
      <c r="D11" s="446"/>
      <c r="E11" s="446"/>
      <c r="F11" s="446"/>
      <c r="G11" s="446"/>
      <c r="H11" s="446"/>
      <c r="I11" s="320"/>
      <c r="J11" s="321"/>
      <c r="K11" s="321"/>
    </row>
    <row r="12" spans="1:26" ht="25.5">
      <c r="A12" s="3">
        <v>1</v>
      </c>
      <c r="B12" s="4" t="s">
        <v>43</v>
      </c>
      <c r="C12" s="5" t="s">
        <v>44</v>
      </c>
      <c r="D12" s="6">
        <f>'Havaq 1'!D14</f>
        <v>107996.33715269719</v>
      </c>
      <c r="E12" s="18"/>
      <c r="F12" s="6"/>
      <c r="G12" s="6">
        <v>0</v>
      </c>
      <c r="H12" s="18">
        <f>D12+E12+F12+G12</f>
        <v>107996.33715269719</v>
      </c>
      <c r="I12" s="322"/>
      <c r="J12" s="323"/>
      <c r="K12" s="321"/>
      <c r="L12" s="323"/>
      <c r="M12" s="323"/>
      <c r="N12" s="323"/>
      <c r="O12" s="323"/>
      <c r="P12" s="323"/>
      <c r="Q12" s="323"/>
      <c r="R12" s="323"/>
      <c r="S12" s="323"/>
    </row>
    <row r="13" spans="1:26">
      <c r="A13" s="3"/>
      <c r="B13" s="3"/>
      <c r="C13" s="7" t="s">
        <v>86</v>
      </c>
      <c r="D13" s="6">
        <f>SUM(D12:D12)</f>
        <v>107996.33715269719</v>
      </c>
      <c r="E13" s="18">
        <f>SUM(E12:E12)</f>
        <v>0</v>
      </c>
      <c r="F13" s="6"/>
      <c r="G13" s="6">
        <f>SUM(G12:G12)</f>
        <v>0</v>
      </c>
      <c r="H13" s="18">
        <f>SUM(H12:H12)</f>
        <v>107996.33715269719</v>
      </c>
      <c r="I13" s="322"/>
      <c r="J13" s="323"/>
      <c r="K13" s="321"/>
      <c r="L13" s="323"/>
      <c r="M13" s="323"/>
      <c r="N13" s="323"/>
      <c r="O13" s="323"/>
      <c r="P13" s="323"/>
      <c r="Q13" s="323"/>
      <c r="R13" s="323"/>
      <c r="S13" s="323"/>
    </row>
    <row r="14" spans="1:26">
      <c r="A14" s="8"/>
      <c r="B14" s="7"/>
      <c r="C14" s="59" t="s">
        <v>87</v>
      </c>
      <c r="D14" s="7"/>
      <c r="E14" s="7"/>
      <c r="F14" s="7"/>
      <c r="G14" s="7"/>
      <c r="H14" s="7"/>
      <c r="I14" s="320"/>
      <c r="J14" s="323"/>
      <c r="K14" s="321"/>
      <c r="L14" s="323"/>
      <c r="M14" s="323"/>
      <c r="N14" s="323"/>
      <c r="O14" s="323"/>
      <c r="P14" s="323"/>
      <c r="Q14" s="323"/>
      <c r="R14" s="323"/>
      <c r="S14" s="323"/>
    </row>
    <row r="15" spans="1:26">
      <c r="A15" s="3">
        <v>2</v>
      </c>
      <c r="B15" s="24">
        <v>1.7999999999999999E-2</v>
      </c>
      <c r="C15" s="25" t="s">
        <v>45</v>
      </c>
      <c r="D15" s="6">
        <f>D13*B15</f>
        <v>1943.9340687485492</v>
      </c>
      <c r="E15" s="6">
        <f>E13*B15</f>
        <v>0</v>
      </c>
      <c r="F15" s="6"/>
      <c r="G15" s="6">
        <f>G13*0.75%</f>
        <v>0</v>
      </c>
      <c r="H15" s="6">
        <f>D15+E15+F15+G15</f>
        <v>1943.9340687485492</v>
      </c>
      <c r="I15" s="322"/>
      <c r="J15" s="323"/>
      <c r="K15" s="321"/>
      <c r="L15" s="323"/>
      <c r="M15" s="323"/>
      <c r="N15" s="323"/>
      <c r="O15" s="323"/>
      <c r="P15" s="323"/>
      <c r="Q15" s="323"/>
      <c r="R15" s="323"/>
      <c r="S15" s="323"/>
    </row>
    <row r="16" spans="1:26">
      <c r="A16" s="3"/>
      <c r="B16" s="10"/>
      <c r="C16" s="60" t="s">
        <v>88</v>
      </c>
      <c r="D16" s="6">
        <f>D15</f>
        <v>1943.9340687485492</v>
      </c>
      <c r="E16" s="6">
        <f>E15</f>
        <v>0</v>
      </c>
      <c r="F16" s="6"/>
      <c r="G16" s="6">
        <f>G15</f>
        <v>0</v>
      </c>
      <c r="H16" s="6">
        <f>SUM(H15:H15)</f>
        <v>1943.9340687485492</v>
      </c>
      <c r="I16" s="322"/>
      <c r="J16" s="323"/>
      <c r="K16" s="321"/>
      <c r="L16" s="323"/>
      <c r="M16" s="323"/>
      <c r="N16" s="323"/>
      <c r="O16" s="323"/>
      <c r="P16" s="323"/>
      <c r="Q16" s="323"/>
      <c r="R16" s="323"/>
      <c r="S16" s="323"/>
    </row>
    <row r="17" spans="1:36">
      <c r="A17" s="3"/>
      <c r="B17" s="10"/>
      <c r="C17" s="60" t="s">
        <v>89</v>
      </c>
      <c r="D17" s="6">
        <f>D13+D16</f>
        <v>109940.27122144574</v>
      </c>
      <c r="E17" s="18">
        <f>E13+E16</f>
        <v>0</v>
      </c>
      <c r="F17" s="6"/>
      <c r="G17" s="6">
        <f>G13+G16</f>
        <v>0</v>
      </c>
      <c r="H17" s="18">
        <f>H13+H16</f>
        <v>109940.27122144574</v>
      </c>
      <c r="I17" s="320"/>
      <c r="J17" s="323"/>
      <c r="K17" s="321"/>
      <c r="L17" s="323"/>
      <c r="M17" s="323"/>
      <c r="N17" s="323"/>
      <c r="O17" s="323"/>
      <c r="P17" s="323"/>
      <c r="Q17" s="323"/>
      <c r="R17" s="323"/>
      <c r="S17" s="323"/>
    </row>
    <row r="18" spans="1:36">
      <c r="A18" s="8"/>
      <c r="B18" s="11"/>
      <c r="C18" s="59" t="s">
        <v>90</v>
      </c>
      <c r="D18" s="7"/>
      <c r="E18" s="7"/>
      <c r="F18" s="7"/>
      <c r="G18" s="7"/>
      <c r="H18" s="7"/>
      <c r="I18" s="322"/>
      <c r="J18" s="323"/>
      <c r="K18" s="321"/>
      <c r="L18" s="323"/>
      <c r="M18" s="323"/>
      <c r="N18" s="323"/>
      <c r="O18" s="323"/>
      <c r="P18" s="323"/>
      <c r="Q18" s="323"/>
      <c r="R18" s="323"/>
      <c r="S18" s="323"/>
    </row>
    <row r="19" spans="1:36">
      <c r="A19" s="3">
        <v>3</v>
      </c>
      <c r="B19" s="24">
        <v>3.5000000000000001E-3</v>
      </c>
      <c r="C19" s="25" t="s">
        <v>139</v>
      </c>
      <c r="D19" s="6">
        <f>D17*B19</f>
        <v>384.79094927506009</v>
      </c>
      <c r="E19" s="6">
        <f>E17*B19</f>
        <v>0</v>
      </c>
      <c r="F19" s="6"/>
      <c r="G19" s="6">
        <f>G17*0.8%</f>
        <v>0</v>
      </c>
      <c r="H19" s="6">
        <f>D19+E19+F19+G19</f>
        <v>384.79094927506009</v>
      </c>
      <c r="I19" s="322"/>
      <c r="J19" s="323"/>
      <c r="K19" s="321"/>
      <c r="L19" s="323"/>
      <c r="M19" s="323"/>
      <c r="N19" s="323"/>
      <c r="O19" s="323"/>
      <c r="P19" s="323"/>
      <c r="Q19" s="323"/>
      <c r="R19" s="323"/>
      <c r="S19" s="323"/>
    </row>
    <row r="20" spans="1:36" ht="25.5">
      <c r="A20" s="3">
        <v>4</v>
      </c>
      <c r="B20" s="9">
        <v>1.5E-3</v>
      </c>
      <c r="C20" s="5" t="s">
        <v>38</v>
      </c>
      <c r="D20" s="6">
        <v>0</v>
      </c>
      <c r="E20" s="6">
        <f>E18*0.8%</f>
        <v>0</v>
      </c>
      <c r="F20" s="6"/>
      <c r="G20" s="6">
        <f>D17*B20</f>
        <v>164.9104068321686</v>
      </c>
      <c r="H20" s="6">
        <f>D20+E20+F20+G20</f>
        <v>164.9104068321686</v>
      </c>
      <c r="I20" s="322"/>
      <c r="J20" s="323"/>
      <c r="K20" s="321"/>
      <c r="L20" s="323"/>
      <c r="M20" s="323"/>
      <c r="N20" s="323"/>
      <c r="O20" s="323"/>
      <c r="P20" s="323"/>
      <c r="Q20" s="323"/>
      <c r="R20" s="323"/>
      <c r="S20" s="323"/>
    </row>
    <row r="21" spans="1:36" ht="25.5">
      <c r="A21" s="3">
        <v>5</v>
      </c>
      <c r="B21" s="9">
        <v>0</v>
      </c>
      <c r="C21" s="5" t="s">
        <v>39</v>
      </c>
      <c r="D21" s="6">
        <v>0</v>
      </c>
      <c r="E21" s="6">
        <f>(E17)*B21</f>
        <v>0</v>
      </c>
      <c r="F21" s="6"/>
      <c r="G21" s="6">
        <f>D17*B21</f>
        <v>0</v>
      </c>
      <c r="H21" s="6">
        <f>(H17)*B21</f>
        <v>0</v>
      </c>
      <c r="I21" s="322"/>
      <c r="J21" s="323"/>
      <c r="K21" s="321"/>
      <c r="L21" s="323"/>
      <c r="M21" s="323"/>
      <c r="N21" s="323"/>
      <c r="O21" s="323"/>
      <c r="P21" s="323"/>
      <c r="Q21" s="323"/>
      <c r="R21" s="323"/>
      <c r="S21" s="323"/>
    </row>
    <row r="22" spans="1:36">
      <c r="A22" s="3"/>
      <c r="B22" s="3"/>
      <c r="C22" s="60" t="s">
        <v>91</v>
      </c>
      <c r="D22" s="6">
        <f>SUM(D19:D21)</f>
        <v>384.79094927506009</v>
      </c>
      <c r="E22" s="6">
        <f>SUM(E19:E21)</f>
        <v>0</v>
      </c>
      <c r="F22" s="6"/>
      <c r="G22" s="6">
        <f>SUM(G19:G21)</f>
        <v>164.9104068321686</v>
      </c>
      <c r="H22" s="6">
        <f>D22+E22+F22+G22</f>
        <v>549.70135610722866</v>
      </c>
      <c r="I22" s="322"/>
      <c r="J22" s="323"/>
      <c r="K22" s="321"/>
      <c r="L22" s="323"/>
      <c r="M22" s="323"/>
      <c r="N22" s="323"/>
      <c r="O22" s="323"/>
      <c r="P22" s="323"/>
      <c r="Q22" s="323"/>
      <c r="R22" s="323"/>
      <c r="S22" s="323"/>
    </row>
    <row r="23" spans="1:36">
      <c r="A23" s="3"/>
      <c r="B23" s="3"/>
      <c r="C23" s="60" t="s">
        <v>92</v>
      </c>
      <c r="D23" s="6">
        <f>D17+D22</f>
        <v>110325.0621707208</v>
      </c>
      <c r="E23" s="18">
        <f>E17+E22</f>
        <v>0</v>
      </c>
      <c r="F23" s="6"/>
      <c r="G23" s="6">
        <f>G17+G22</f>
        <v>164.9104068321686</v>
      </c>
      <c r="H23" s="18">
        <f>H17+H22</f>
        <v>110489.97257755297</v>
      </c>
      <c r="I23" s="320"/>
      <c r="J23" s="323"/>
      <c r="K23" s="321"/>
      <c r="L23" s="323"/>
      <c r="M23" s="323"/>
      <c r="N23" s="323"/>
      <c r="O23" s="323"/>
      <c r="P23" s="323"/>
      <c r="Q23" s="323"/>
      <c r="R23" s="323"/>
      <c r="S23" s="323"/>
    </row>
    <row r="24" spans="1:36">
      <c r="A24" s="8"/>
      <c r="B24" s="7"/>
      <c r="C24" s="61" t="s">
        <v>93</v>
      </c>
      <c r="D24" s="7"/>
      <c r="E24" s="7"/>
      <c r="F24" s="7"/>
      <c r="G24" s="7"/>
      <c r="H24" s="7"/>
      <c r="I24" s="322"/>
      <c r="J24" s="323"/>
      <c r="K24" s="321"/>
      <c r="L24" s="323"/>
      <c r="M24" s="323"/>
      <c r="N24" s="323"/>
      <c r="O24" s="323"/>
      <c r="P24" s="323"/>
      <c r="Q24" s="323"/>
      <c r="R24" s="323"/>
      <c r="S24" s="323"/>
    </row>
    <row r="25" spans="1:36">
      <c r="A25" s="3">
        <v>6</v>
      </c>
      <c r="B25" s="9">
        <v>6.0000000000000001E-3</v>
      </c>
      <c r="C25" s="62" t="s">
        <v>40</v>
      </c>
      <c r="D25" s="6">
        <v>0</v>
      </c>
      <c r="E25" s="6">
        <v>0</v>
      </c>
      <c r="F25" s="6">
        <v>0</v>
      </c>
      <c r="G25" s="63">
        <f>(D17)*B25</f>
        <v>659.64162732867442</v>
      </c>
      <c r="H25" s="6">
        <f>D25+E25+F25+G25</f>
        <v>659.64162732867442</v>
      </c>
      <c r="I25" s="322"/>
      <c r="J25" s="323"/>
      <c r="K25" s="321"/>
      <c r="L25" s="323"/>
      <c r="M25" s="323"/>
      <c r="N25" s="323"/>
      <c r="O25" s="323"/>
      <c r="P25" s="323"/>
      <c r="Q25" s="323"/>
      <c r="R25" s="323"/>
      <c r="S25" s="323"/>
    </row>
    <row r="26" spans="1:36">
      <c r="A26" s="3">
        <v>7</v>
      </c>
      <c r="B26" s="9">
        <v>1.4999999999999999E-2</v>
      </c>
      <c r="C26" s="62" t="s">
        <v>41</v>
      </c>
      <c r="D26" s="6">
        <v>0</v>
      </c>
      <c r="E26" s="6">
        <v>0</v>
      </c>
      <c r="F26" s="6">
        <v>0</v>
      </c>
      <c r="G26" s="63">
        <f>(D17)*B26</f>
        <v>1649.1040683216861</v>
      </c>
      <c r="H26" s="6">
        <f>D26+E26+F26+G26</f>
        <v>1649.1040683216861</v>
      </c>
      <c r="I26" s="322"/>
      <c r="J26" s="323"/>
      <c r="K26" s="321"/>
      <c r="L26" s="323"/>
      <c r="M26" s="323"/>
      <c r="N26" s="323"/>
      <c r="O26" s="323"/>
      <c r="P26" s="323"/>
      <c r="Q26" s="323"/>
      <c r="R26" s="323"/>
      <c r="S26" s="323"/>
    </row>
    <row r="27" spans="1:36">
      <c r="A27" s="3"/>
      <c r="B27" s="9"/>
      <c r="C27" s="64" t="s">
        <v>94</v>
      </c>
      <c r="D27" s="6">
        <f>SUM(D25:D26)</f>
        <v>0</v>
      </c>
      <c r="E27" s="6">
        <f>SUM(E25:E26)</f>
        <v>0</v>
      </c>
      <c r="F27" s="6">
        <f>SUM(F25:F26)</f>
        <v>0</v>
      </c>
      <c r="G27" s="6">
        <f>SUM(G25:G26)</f>
        <v>2308.7456956503606</v>
      </c>
      <c r="H27" s="6">
        <f>SUM(H25:H26)</f>
        <v>2308.7456956503606</v>
      </c>
      <c r="I27" s="322"/>
      <c r="J27" s="324"/>
      <c r="K27" s="321"/>
      <c r="L27" s="323"/>
      <c r="M27" s="323"/>
      <c r="N27" s="323"/>
      <c r="O27" s="323"/>
      <c r="P27" s="323"/>
      <c r="Q27" s="323"/>
      <c r="R27" s="323"/>
      <c r="S27" s="323"/>
    </row>
    <row r="28" spans="1:36">
      <c r="A28" s="3"/>
      <c r="B28" s="9"/>
      <c r="C28" s="64" t="s">
        <v>95</v>
      </c>
      <c r="D28" s="6">
        <f>D23+D27</f>
        <v>110325.0621707208</v>
      </c>
      <c r="E28" s="18">
        <f>E23+E27</f>
        <v>0</v>
      </c>
      <c r="F28" s="6">
        <f>F23+F27</f>
        <v>0</v>
      </c>
      <c r="G28" s="6">
        <f>G23+G27</f>
        <v>2473.6561024825291</v>
      </c>
      <c r="H28" s="18">
        <f>H23+H27</f>
        <v>112798.71827320333</v>
      </c>
      <c r="I28" s="325"/>
      <c r="J28" s="324"/>
      <c r="K28" s="321"/>
      <c r="L28" s="323"/>
      <c r="M28" s="323"/>
      <c r="N28" s="323"/>
      <c r="O28" s="323"/>
      <c r="P28" s="323"/>
      <c r="Q28" s="323"/>
      <c r="R28" s="323"/>
      <c r="S28" s="323"/>
    </row>
    <row r="29" spans="1:36">
      <c r="A29" s="3"/>
      <c r="B29" s="55"/>
      <c r="C29" s="61" t="s">
        <v>96</v>
      </c>
      <c r="D29" s="55"/>
      <c r="E29" s="55"/>
      <c r="F29" s="55"/>
      <c r="G29" s="55"/>
      <c r="H29" s="55"/>
      <c r="I29" s="325"/>
      <c r="J29" s="324"/>
      <c r="K29" s="321"/>
      <c r="L29" s="323"/>
      <c r="M29" s="323"/>
      <c r="N29" s="323"/>
      <c r="O29" s="323"/>
      <c r="P29" s="323"/>
      <c r="Q29" s="323"/>
      <c r="R29" s="323"/>
      <c r="S29" s="323"/>
    </row>
    <row r="30" spans="1:36" s="80" customFormat="1" ht="15.75">
      <c r="A30" s="3">
        <v>8</v>
      </c>
      <c r="B30" s="9">
        <v>0.06</v>
      </c>
      <c r="C30" s="64" t="s">
        <v>8</v>
      </c>
      <c r="D30" s="6">
        <f>D28*B30</f>
        <v>6619.5037302432484</v>
      </c>
      <c r="E30" s="6">
        <f>E28*B30</f>
        <v>0</v>
      </c>
      <c r="F30" s="6">
        <f>F28*B30</f>
        <v>0</v>
      </c>
      <c r="G30" s="6">
        <f>G28*B30</f>
        <v>148.41936614895175</v>
      </c>
      <c r="H30" s="6">
        <f>H28*B30</f>
        <v>6767.9230963921991</v>
      </c>
      <c r="L30" s="326"/>
      <c r="M30" s="326"/>
      <c r="N30" s="326"/>
      <c r="O30" s="326"/>
      <c r="P30" s="326"/>
      <c r="Q30" s="326"/>
      <c r="R30" s="326"/>
      <c r="S30" s="323"/>
    </row>
    <row r="31" spans="1:36">
      <c r="A31" s="3"/>
      <c r="B31" s="9"/>
      <c r="C31" s="64" t="s">
        <v>97</v>
      </c>
      <c r="D31" s="6">
        <f>D30</f>
        <v>6619.5037302432484</v>
      </c>
      <c r="E31" s="6">
        <f>E30</f>
        <v>0</v>
      </c>
      <c r="F31" s="6">
        <f>F30</f>
        <v>0</v>
      </c>
      <c r="G31" s="6">
        <f>G30</f>
        <v>148.41936614895175</v>
      </c>
      <c r="H31" s="6">
        <f>H30</f>
        <v>6767.9230963921991</v>
      </c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321"/>
      <c r="AI31" s="321"/>
      <c r="AJ31" s="321"/>
    </row>
    <row r="32" spans="1:36">
      <c r="A32" s="3"/>
      <c r="B32" s="3"/>
      <c r="C32" s="64" t="s">
        <v>98</v>
      </c>
      <c r="D32" s="6">
        <f>D28+D31</f>
        <v>116944.56590096405</v>
      </c>
      <c r="E32" s="6">
        <f>E28+E31</f>
        <v>0</v>
      </c>
      <c r="F32" s="6">
        <f>F28+F31</f>
        <v>0</v>
      </c>
      <c r="G32" s="6">
        <f>G28+G31</f>
        <v>2622.0754686314808</v>
      </c>
      <c r="H32" s="18">
        <f>H28+H31</f>
        <v>119566.64136959553</v>
      </c>
    </row>
    <row r="33" spans="1:8">
      <c r="A33" s="3">
        <v>9</v>
      </c>
      <c r="B33" s="13">
        <v>0.2</v>
      </c>
      <c r="C33" s="12" t="s">
        <v>9</v>
      </c>
      <c r="D33" s="6">
        <f>D32*B33</f>
        <v>23388.913180192812</v>
      </c>
      <c r="E33" s="6">
        <f>E32*20%</f>
        <v>0</v>
      </c>
      <c r="F33" s="6">
        <f>F32*20%</f>
        <v>0</v>
      </c>
      <c r="G33" s="6">
        <f>G32*B33</f>
        <v>524.41509372629616</v>
      </c>
      <c r="H33" s="6">
        <f>H32*B33</f>
        <v>23913.328273919105</v>
      </c>
    </row>
    <row r="34" spans="1:8">
      <c r="A34" s="3"/>
      <c r="B34" s="3"/>
      <c r="C34" s="12" t="s">
        <v>10</v>
      </c>
      <c r="D34" s="14">
        <f>D32+D33</f>
        <v>140333.47908115687</v>
      </c>
      <c r="E34" s="19">
        <f>E32+E33</f>
        <v>0</v>
      </c>
      <c r="F34" s="14">
        <f>F32+F33</f>
        <v>0</v>
      </c>
      <c r="G34" s="19">
        <f>G32+G33</f>
        <v>3146.490562357777</v>
      </c>
      <c r="H34" s="14">
        <f>H32+H33</f>
        <v>143479.96964351463</v>
      </c>
    </row>
    <row r="35" spans="1:8">
      <c r="A35" s="8"/>
      <c r="B35" s="8"/>
      <c r="C35" s="12" t="s">
        <v>42</v>
      </c>
      <c r="D35" s="8"/>
      <c r="E35" s="8"/>
      <c r="F35" s="8"/>
      <c r="G35" s="8"/>
      <c r="H35" s="6">
        <f>H15*15%</f>
        <v>291.59011031228238</v>
      </c>
    </row>
    <row r="36" spans="1:8">
      <c r="A36" s="1"/>
      <c r="B36" s="1"/>
      <c r="C36" s="51"/>
      <c r="D36" s="53">
        <f>D28-H35*1.03*1.2+F36</f>
        <v>113274.40865949645</v>
      </c>
      <c r="E36" s="53">
        <f>D36*1.03*1.2</f>
        <v>140007.1691031376</v>
      </c>
      <c r="F36" s="52">
        <f>D30/2</f>
        <v>3309.7518651216242</v>
      </c>
      <c r="G36" s="53"/>
      <c r="H36" s="53"/>
    </row>
    <row r="37" spans="1:8">
      <c r="A37" s="1"/>
      <c r="B37" s="1"/>
      <c r="C37" s="51"/>
      <c r="D37" s="52"/>
      <c r="E37" s="52"/>
      <c r="F37" s="52"/>
      <c r="G37" s="53"/>
      <c r="H37" s="53"/>
    </row>
    <row r="38" spans="1:8" ht="12.75" customHeight="1">
      <c r="A38" s="408" t="s">
        <v>99</v>
      </c>
      <c r="B38" s="408"/>
      <c r="C38" s="408"/>
      <c r="D38" s="408"/>
      <c r="E38" s="408"/>
      <c r="F38" s="408"/>
      <c r="G38" s="408"/>
      <c r="H38" s="408"/>
    </row>
    <row r="44" spans="1:8">
      <c r="E44" s="285"/>
    </row>
  </sheetData>
  <mergeCells count="12">
    <mergeCell ref="A11:H11"/>
    <mergeCell ref="A38:H38"/>
    <mergeCell ref="E7:F7"/>
    <mergeCell ref="A8:A9"/>
    <mergeCell ref="B8:B9"/>
    <mergeCell ref="C8:C9"/>
    <mergeCell ref="D8:H8"/>
    <mergeCell ref="A4:I4"/>
    <mergeCell ref="A6:I6"/>
    <mergeCell ref="A7:C7"/>
    <mergeCell ref="I8:I9"/>
    <mergeCell ref="A5:H5"/>
  </mergeCells>
  <pageMargins left="4.6875E-2" right="0.7" top="0.75" bottom="0.75" header="0.3" footer="0.3"/>
  <pageSetup paperSize="9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1:G17"/>
  <sheetViews>
    <sheetView view="pageBreakPreview" zoomScaleNormal="100" zoomScaleSheetLayoutView="100" workbookViewId="0">
      <selection activeCell="O18" sqref="O18"/>
    </sheetView>
  </sheetViews>
  <sheetFormatPr defaultRowHeight="12.75"/>
  <cols>
    <col min="1" max="1" width="5.85546875" style="23" customWidth="1"/>
    <col min="2" max="2" width="19.85546875" style="23" customWidth="1"/>
    <col min="3" max="3" width="38.42578125" style="23" customWidth="1"/>
    <col min="4" max="7" width="15.5703125" style="23" customWidth="1"/>
    <col min="8" max="16384" width="9.140625" style="15"/>
  </cols>
  <sheetData>
    <row r="1" spans="1:7" ht="19.5" customHeight="1">
      <c r="A1" s="26"/>
      <c r="B1" s="26"/>
      <c r="D1" s="27"/>
      <c r="E1" s="27"/>
      <c r="F1" s="27"/>
      <c r="G1" s="27"/>
    </row>
    <row r="2" spans="1:7" ht="19.5" customHeight="1">
      <c r="A2" s="450" t="s">
        <v>43</v>
      </c>
      <c r="B2" s="450"/>
      <c r="C2" s="450"/>
      <c r="D2" s="450"/>
      <c r="E2" s="450"/>
      <c r="F2" s="450"/>
      <c r="G2" s="450"/>
    </row>
    <row r="3" spans="1:7" ht="9" customHeight="1">
      <c r="A3" s="404"/>
      <c r="B3" s="404"/>
      <c r="C3" s="404"/>
      <c r="D3" s="404"/>
      <c r="E3" s="404"/>
      <c r="F3" s="404"/>
      <c r="G3" s="404"/>
    </row>
    <row r="4" spans="1:7" s="17" customFormat="1" ht="66" customHeight="1">
      <c r="A4" s="451" t="str">
        <f>kazm!A2</f>
        <v>ՀՀ Արմավիրի մարզի Մեծամոր համայնքի Երասխահուն   բնակավայրի մի շարք փողոցների կառուցման աշխատանքների</v>
      </c>
      <c r="B4" s="403"/>
      <c r="C4" s="403"/>
      <c r="D4" s="403"/>
      <c r="E4" s="403"/>
      <c r="F4" s="403"/>
      <c r="G4" s="403"/>
    </row>
    <row r="5" spans="1:7" s="17" customFormat="1" ht="19.5" customHeight="1">
      <c r="A5" s="455" t="s">
        <v>44</v>
      </c>
      <c r="B5" s="455"/>
      <c r="C5" s="455"/>
      <c r="D5" s="455"/>
      <c r="E5" s="455"/>
      <c r="F5" s="455"/>
      <c r="G5" s="455"/>
    </row>
    <row r="6" spans="1:7" ht="19.5" customHeight="1">
      <c r="A6" s="28"/>
      <c r="B6" s="28"/>
      <c r="C6" s="28"/>
      <c r="D6" s="29"/>
      <c r="E6" s="29"/>
      <c r="F6" s="29"/>
      <c r="G6" s="30"/>
    </row>
    <row r="7" spans="1:7" ht="14.25" customHeight="1">
      <c r="A7" s="31" t="s">
        <v>11</v>
      </c>
      <c r="B7" s="31" t="s">
        <v>17</v>
      </c>
      <c r="C7" s="31" t="s">
        <v>18</v>
      </c>
      <c r="D7" s="452" t="s">
        <v>19</v>
      </c>
      <c r="E7" s="453"/>
      <c r="F7" s="454"/>
      <c r="G7" s="32" t="s">
        <v>20</v>
      </c>
    </row>
    <row r="8" spans="1:7" ht="14.25" customHeight="1">
      <c r="A8" s="33"/>
      <c r="B8" s="33" t="s">
        <v>21</v>
      </c>
      <c r="C8" s="33" t="s">
        <v>22</v>
      </c>
      <c r="D8" s="31" t="s">
        <v>137</v>
      </c>
      <c r="E8" s="31" t="s">
        <v>23</v>
      </c>
      <c r="F8" s="31" t="s">
        <v>24</v>
      </c>
      <c r="G8" s="31" t="s">
        <v>25</v>
      </c>
    </row>
    <row r="9" spans="1:7" ht="14.25" customHeight="1">
      <c r="A9" s="34"/>
      <c r="B9" s="34"/>
      <c r="C9" s="34"/>
      <c r="D9" s="35" t="s">
        <v>138</v>
      </c>
      <c r="E9" s="35" t="s">
        <v>26</v>
      </c>
      <c r="F9" s="35" t="s">
        <v>27</v>
      </c>
      <c r="G9" s="35"/>
    </row>
    <row r="10" spans="1:7" ht="13.5" customHeight="1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</row>
    <row r="11" spans="1:7" s="17" customFormat="1" ht="63" customHeight="1">
      <c r="A11" s="36">
        <v>1</v>
      </c>
      <c r="B11" s="37" t="s">
        <v>57</v>
      </c>
      <c r="C11" s="66" t="s">
        <v>185</v>
      </c>
      <c r="D11" s="54">
        <f>'1-ին փողոց'!P87</f>
        <v>54510.095753128</v>
      </c>
      <c r="E11" s="39"/>
      <c r="F11" s="39"/>
      <c r="G11" s="39">
        <f t="shared" ref="G11:G13" si="0">SUM(D11:F11)</f>
        <v>54510.095753128</v>
      </c>
    </row>
    <row r="12" spans="1:7" s="17" customFormat="1" ht="63" customHeight="1">
      <c r="A12" s="36">
        <v>2</v>
      </c>
      <c r="B12" s="37" t="s">
        <v>180</v>
      </c>
      <c r="C12" s="66" t="s">
        <v>186</v>
      </c>
      <c r="D12" s="54">
        <f>'2-րդ փողոց  '!P87</f>
        <v>10230.772333594779</v>
      </c>
      <c r="E12" s="39"/>
      <c r="F12" s="39"/>
      <c r="G12" s="39">
        <f t="shared" si="0"/>
        <v>10230.772333594779</v>
      </c>
    </row>
    <row r="13" spans="1:7" s="17" customFormat="1" ht="63" customHeight="1">
      <c r="A13" s="36">
        <v>3</v>
      </c>
      <c r="B13" s="37" t="s">
        <v>193</v>
      </c>
      <c r="C13" s="66" t="s">
        <v>194</v>
      </c>
      <c r="D13" s="54">
        <f>'3-րդ փողոց  '!P103</f>
        <v>43255.469065974408</v>
      </c>
      <c r="E13" s="39"/>
      <c r="F13" s="39"/>
      <c r="G13" s="39">
        <f t="shared" si="0"/>
        <v>43255.469065974408</v>
      </c>
    </row>
    <row r="14" spans="1:7" s="17" customFormat="1" ht="22.5" customHeight="1">
      <c r="A14" s="38"/>
      <c r="B14" s="37"/>
      <c r="C14" s="40" t="s">
        <v>13</v>
      </c>
      <c r="D14" s="41">
        <f>SUM(D11:D13)</f>
        <v>107996.33715269719</v>
      </c>
      <c r="E14" s="41"/>
      <c r="F14" s="41"/>
      <c r="G14" s="41">
        <f>SUM(G11:G13)</f>
        <v>107996.33715269719</v>
      </c>
    </row>
    <row r="15" spans="1:7" ht="21.75" customHeight="1">
      <c r="B15" s="26"/>
      <c r="C15" s="26"/>
      <c r="D15" s="21"/>
      <c r="E15" s="21"/>
      <c r="F15" s="21"/>
      <c r="G15" s="42"/>
    </row>
    <row r="16" spans="1:7" ht="57.75" customHeight="1">
      <c r="B16" s="26"/>
      <c r="C16" s="26"/>
      <c r="D16" s="21"/>
      <c r="E16" s="21"/>
      <c r="F16" s="21"/>
      <c r="G16" s="42"/>
    </row>
    <row r="17" spans="1:7" ht="21.75" customHeight="1">
      <c r="A17" s="408" t="s">
        <v>99</v>
      </c>
      <c r="B17" s="408"/>
      <c r="C17" s="408"/>
      <c r="D17" s="408"/>
      <c r="E17" s="408"/>
      <c r="F17" s="408"/>
      <c r="G17" s="408"/>
    </row>
  </sheetData>
  <mergeCells count="6">
    <mergeCell ref="A17:G17"/>
    <mergeCell ref="A2:G2"/>
    <mergeCell ref="A3:G3"/>
    <mergeCell ref="A4:G4"/>
    <mergeCell ref="D7:F7"/>
    <mergeCell ref="A5:G5"/>
  </mergeCells>
  <phoneticPr fontId="3" type="noConversion"/>
  <pageMargins left="0.48" right="0.25" top="0.34" bottom="0.48" header="0.25" footer="0.3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-0.499984740745262"/>
  </sheetPr>
  <dimension ref="A1:A31"/>
  <sheetViews>
    <sheetView view="pageLayout" workbookViewId="0">
      <selection activeCell="A2" sqref="A2"/>
    </sheetView>
  </sheetViews>
  <sheetFormatPr defaultRowHeight="12.75"/>
  <cols>
    <col min="1" max="1" width="118.7109375" style="43" customWidth="1"/>
    <col min="2" max="2" width="90" style="20" customWidth="1"/>
    <col min="3" max="16384" width="9.140625" style="20"/>
  </cols>
  <sheetData>
    <row r="1" spans="1:1" ht="42" customHeight="1">
      <c r="A1" s="308" t="s">
        <v>152</v>
      </c>
    </row>
    <row r="2" spans="1:1" ht="132.75" customHeight="1">
      <c r="A2" s="67" t="s">
        <v>187</v>
      </c>
    </row>
    <row r="3" spans="1:1" ht="15.75">
      <c r="A3" s="44"/>
    </row>
    <row r="4" spans="1:1" ht="25.5" customHeight="1">
      <c r="A4" s="309" t="s">
        <v>154</v>
      </c>
    </row>
    <row r="5" spans="1:1" ht="15.75">
      <c r="A5" s="45"/>
    </row>
    <row r="6" spans="1:1" ht="33">
      <c r="A6" s="50" t="s">
        <v>49</v>
      </c>
    </row>
    <row r="7" spans="1:1" ht="15.75">
      <c r="A7" s="46"/>
    </row>
    <row r="8" spans="1:1" ht="15.75">
      <c r="A8" s="46"/>
    </row>
    <row r="9" spans="1:1" ht="15.75">
      <c r="A9" s="46"/>
    </row>
    <row r="10" spans="1:1" ht="15.75">
      <c r="A10" s="47"/>
    </row>
    <row r="11" spans="1:1" ht="15.75">
      <c r="A11" s="48"/>
    </row>
    <row r="12" spans="1:1" ht="15.75">
      <c r="A12" s="48"/>
    </row>
    <row r="13" spans="1:1" ht="15.75">
      <c r="A13" s="48"/>
    </row>
    <row r="14" spans="1:1" ht="15.75">
      <c r="A14" s="46"/>
    </row>
    <row r="15" spans="1:1" ht="15.75">
      <c r="A15" s="46"/>
    </row>
    <row r="16" spans="1:1" ht="15.75">
      <c r="A16" s="306"/>
    </row>
    <row r="17" spans="1:1" ht="15.75">
      <c r="A17" s="306" t="s">
        <v>56</v>
      </c>
    </row>
    <row r="18" spans="1:1" ht="82.5" customHeight="1">
      <c r="A18" s="307" t="s">
        <v>195</v>
      </c>
    </row>
    <row r="19" spans="1:1" ht="15.75">
      <c r="A19" s="306"/>
    </row>
    <row r="20" spans="1:1" ht="15.75" hidden="1">
      <c r="A20" s="306"/>
    </row>
    <row r="21" spans="1:1" ht="38.25" customHeight="1">
      <c r="A21" s="306" t="s">
        <v>135</v>
      </c>
    </row>
    <row r="22" spans="1:1" ht="13.5" customHeight="1">
      <c r="A22" s="306"/>
    </row>
    <row r="23" spans="1:1" ht="15.75" hidden="1">
      <c r="A23" s="46"/>
    </row>
    <row r="24" spans="1:1" ht="15.75" hidden="1">
      <c r="A24" s="46"/>
    </row>
    <row r="25" spans="1:1" ht="15.75" hidden="1">
      <c r="A25" s="46"/>
    </row>
    <row r="26" spans="1:1" ht="15.75">
      <c r="A26" s="46"/>
    </row>
    <row r="27" spans="1:1" ht="59.25" customHeight="1">
      <c r="A27" s="46"/>
    </row>
    <row r="28" spans="1:1" ht="15.75">
      <c r="A28" s="305" t="s">
        <v>151</v>
      </c>
    </row>
    <row r="29" spans="1:1" ht="15.75">
      <c r="A29" s="45"/>
    </row>
    <row r="30" spans="1:1" ht="15.75">
      <c r="A30" s="305" t="s">
        <v>156</v>
      </c>
    </row>
    <row r="31" spans="1:1" ht="13.5" thickBot="1">
      <c r="A31" s="49"/>
    </row>
  </sheetData>
  <pageMargins left="0.44791666666666669" right="0.4479166666666666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2B84-3D69-4394-87CD-A6D0AFC6791F}">
  <sheetPr>
    <tabColor rgb="FFFFFF00"/>
  </sheetPr>
  <dimension ref="A1:H360"/>
  <sheetViews>
    <sheetView showGridLines="0" showWhiteSpace="0" view="pageBreakPreview" topLeftCell="A233" zoomScaleNormal="100" zoomScaleSheetLayoutView="100" zoomScalePageLayoutView="80" workbookViewId="0">
      <selection activeCell="G247" sqref="G247"/>
    </sheetView>
  </sheetViews>
  <sheetFormatPr defaultRowHeight="12.75"/>
  <cols>
    <col min="1" max="1" width="4.140625" style="70" customWidth="1"/>
    <col min="2" max="2" width="46.7109375" style="74" customWidth="1"/>
    <col min="3" max="3" width="6.85546875" style="70" customWidth="1"/>
    <col min="4" max="4" width="9.28515625" style="70" customWidth="1"/>
    <col min="5" max="5" width="11.28515625" style="70" hidden="1" customWidth="1"/>
    <col min="6" max="7" width="11.42578125" style="70" customWidth="1"/>
    <col min="8" max="8" width="9.28515625" style="70" bestFit="1" customWidth="1"/>
    <col min="9" max="244" width="9.140625" style="70"/>
    <col min="245" max="245" width="4.140625" style="70" customWidth="1"/>
    <col min="246" max="246" width="7.42578125" style="70" customWidth="1"/>
    <col min="247" max="247" width="42.85546875" style="70" customWidth="1"/>
    <col min="248" max="248" width="6.85546875" style="70" customWidth="1"/>
    <col min="249" max="249" width="7.42578125" style="70" customWidth="1"/>
    <col min="250" max="250" width="7.5703125" style="70" customWidth="1"/>
    <col min="251" max="251" width="7.85546875" style="70" customWidth="1"/>
    <col min="252" max="252" width="6" style="70" customWidth="1"/>
    <col min="253" max="253" width="6.42578125" style="70" customWidth="1"/>
    <col min="254" max="254" width="7" style="70" customWidth="1"/>
    <col min="255" max="255" width="8.42578125" style="70" customWidth="1"/>
    <col min="256" max="256" width="7.5703125" style="70" customWidth="1"/>
    <col min="257" max="257" width="7.7109375" style="70" customWidth="1"/>
    <col min="258" max="258" width="9.7109375" style="70" customWidth="1"/>
    <col min="259" max="259" width="8.28515625" style="70" customWidth="1"/>
    <col min="260" max="260" width="8.42578125" style="70" customWidth="1"/>
    <col min="261" max="261" width="9.5703125" style="70" bestFit="1" customWidth="1"/>
    <col min="262" max="262" width="9.7109375" style="70" bestFit="1" customWidth="1"/>
    <col min="263" max="263" width="9.140625" style="70"/>
    <col min="264" max="264" width="9.28515625" style="70" bestFit="1" customWidth="1"/>
    <col min="265" max="500" width="9.140625" style="70"/>
    <col min="501" max="501" width="4.140625" style="70" customWidth="1"/>
    <col min="502" max="502" width="7.42578125" style="70" customWidth="1"/>
    <col min="503" max="503" width="42.85546875" style="70" customWidth="1"/>
    <col min="504" max="504" width="6.85546875" style="70" customWidth="1"/>
    <col min="505" max="505" width="7.42578125" style="70" customWidth="1"/>
    <col min="506" max="506" width="7.5703125" style="70" customWidth="1"/>
    <col min="507" max="507" width="7.85546875" style="70" customWidth="1"/>
    <col min="508" max="508" width="6" style="70" customWidth="1"/>
    <col min="509" max="509" width="6.42578125" style="70" customWidth="1"/>
    <col min="510" max="510" width="7" style="70" customWidth="1"/>
    <col min="511" max="511" width="8.42578125" style="70" customWidth="1"/>
    <col min="512" max="512" width="7.5703125" style="70" customWidth="1"/>
    <col min="513" max="513" width="7.7109375" style="70" customWidth="1"/>
    <col min="514" max="514" width="9.7109375" style="70" customWidth="1"/>
    <col min="515" max="515" width="8.28515625" style="70" customWidth="1"/>
    <col min="516" max="516" width="8.42578125" style="70" customWidth="1"/>
    <col min="517" max="517" width="9.5703125" style="70" bestFit="1" customWidth="1"/>
    <col min="518" max="518" width="9.7109375" style="70" bestFit="1" customWidth="1"/>
    <col min="519" max="519" width="9.140625" style="70"/>
    <col min="520" max="520" width="9.28515625" style="70" bestFit="1" customWidth="1"/>
    <col min="521" max="756" width="9.140625" style="70"/>
    <col min="757" max="757" width="4.140625" style="70" customWidth="1"/>
    <col min="758" max="758" width="7.42578125" style="70" customWidth="1"/>
    <col min="759" max="759" width="42.85546875" style="70" customWidth="1"/>
    <col min="760" max="760" width="6.85546875" style="70" customWidth="1"/>
    <col min="761" max="761" width="7.42578125" style="70" customWidth="1"/>
    <col min="762" max="762" width="7.5703125" style="70" customWidth="1"/>
    <col min="763" max="763" width="7.85546875" style="70" customWidth="1"/>
    <col min="764" max="764" width="6" style="70" customWidth="1"/>
    <col min="765" max="765" width="6.42578125" style="70" customWidth="1"/>
    <col min="766" max="766" width="7" style="70" customWidth="1"/>
    <col min="767" max="767" width="8.42578125" style="70" customWidth="1"/>
    <col min="768" max="768" width="7.5703125" style="70" customWidth="1"/>
    <col min="769" max="769" width="7.7109375" style="70" customWidth="1"/>
    <col min="770" max="770" width="9.7109375" style="70" customWidth="1"/>
    <col min="771" max="771" width="8.28515625" style="70" customWidth="1"/>
    <col min="772" max="772" width="8.42578125" style="70" customWidth="1"/>
    <col min="773" max="773" width="9.5703125" style="70" bestFit="1" customWidth="1"/>
    <col min="774" max="774" width="9.7109375" style="70" bestFit="1" customWidth="1"/>
    <col min="775" max="775" width="9.140625" style="70"/>
    <col min="776" max="776" width="9.28515625" style="70" bestFit="1" customWidth="1"/>
    <col min="777" max="1012" width="9.140625" style="70"/>
    <col min="1013" max="1013" width="4.140625" style="70" customWidth="1"/>
    <col min="1014" max="1014" width="7.42578125" style="70" customWidth="1"/>
    <col min="1015" max="1015" width="42.85546875" style="70" customWidth="1"/>
    <col min="1016" max="1016" width="6.85546875" style="70" customWidth="1"/>
    <col min="1017" max="1017" width="7.42578125" style="70" customWidth="1"/>
    <col min="1018" max="1018" width="7.5703125" style="70" customWidth="1"/>
    <col min="1019" max="1019" width="7.85546875" style="70" customWidth="1"/>
    <col min="1020" max="1020" width="6" style="70" customWidth="1"/>
    <col min="1021" max="1021" width="6.42578125" style="70" customWidth="1"/>
    <col min="1022" max="1022" width="7" style="70" customWidth="1"/>
    <col min="1023" max="1023" width="8.42578125" style="70" customWidth="1"/>
    <col min="1024" max="1024" width="7.5703125" style="70" customWidth="1"/>
    <col min="1025" max="1025" width="7.7109375" style="70" customWidth="1"/>
    <col min="1026" max="1026" width="9.7109375" style="70" customWidth="1"/>
    <col min="1027" max="1027" width="8.28515625" style="70" customWidth="1"/>
    <col min="1028" max="1028" width="8.42578125" style="70" customWidth="1"/>
    <col min="1029" max="1029" width="9.5703125" style="70" bestFit="1" customWidth="1"/>
    <col min="1030" max="1030" width="9.7109375" style="70" bestFit="1" customWidth="1"/>
    <col min="1031" max="1031" width="9.140625" style="70"/>
    <col min="1032" max="1032" width="9.28515625" style="70" bestFit="1" customWidth="1"/>
    <col min="1033" max="1268" width="9.140625" style="70"/>
    <col min="1269" max="1269" width="4.140625" style="70" customWidth="1"/>
    <col min="1270" max="1270" width="7.42578125" style="70" customWidth="1"/>
    <col min="1271" max="1271" width="42.85546875" style="70" customWidth="1"/>
    <col min="1272" max="1272" width="6.85546875" style="70" customWidth="1"/>
    <col min="1273" max="1273" width="7.42578125" style="70" customWidth="1"/>
    <col min="1274" max="1274" width="7.5703125" style="70" customWidth="1"/>
    <col min="1275" max="1275" width="7.85546875" style="70" customWidth="1"/>
    <col min="1276" max="1276" width="6" style="70" customWidth="1"/>
    <col min="1277" max="1277" width="6.42578125" style="70" customWidth="1"/>
    <col min="1278" max="1278" width="7" style="70" customWidth="1"/>
    <col min="1279" max="1279" width="8.42578125" style="70" customWidth="1"/>
    <col min="1280" max="1280" width="7.5703125" style="70" customWidth="1"/>
    <col min="1281" max="1281" width="7.7109375" style="70" customWidth="1"/>
    <col min="1282" max="1282" width="9.7109375" style="70" customWidth="1"/>
    <col min="1283" max="1283" width="8.28515625" style="70" customWidth="1"/>
    <col min="1284" max="1284" width="8.42578125" style="70" customWidth="1"/>
    <col min="1285" max="1285" width="9.5703125" style="70" bestFit="1" customWidth="1"/>
    <col min="1286" max="1286" width="9.7109375" style="70" bestFit="1" customWidth="1"/>
    <col min="1287" max="1287" width="9.140625" style="70"/>
    <col min="1288" max="1288" width="9.28515625" style="70" bestFit="1" customWidth="1"/>
    <col min="1289" max="1524" width="9.140625" style="70"/>
    <col min="1525" max="1525" width="4.140625" style="70" customWidth="1"/>
    <col min="1526" max="1526" width="7.42578125" style="70" customWidth="1"/>
    <col min="1527" max="1527" width="42.85546875" style="70" customWidth="1"/>
    <col min="1528" max="1528" width="6.85546875" style="70" customWidth="1"/>
    <col min="1529" max="1529" width="7.42578125" style="70" customWidth="1"/>
    <col min="1530" max="1530" width="7.5703125" style="70" customWidth="1"/>
    <col min="1531" max="1531" width="7.85546875" style="70" customWidth="1"/>
    <col min="1532" max="1532" width="6" style="70" customWidth="1"/>
    <col min="1533" max="1533" width="6.42578125" style="70" customWidth="1"/>
    <col min="1534" max="1534" width="7" style="70" customWidth="1"/>
    <col min="1535" max="1535" width="8.42578125" style="70" customWidth="1"/>
    <col min="1536" max="1536" width="7.5703125" style="70" customWidth="1"/>
    <col min="1537" max="1537" width="7.7109375" style="70" customWidth="1"/>
    <col min="1538" max="1538" width="9.7109375" style="70" customWidth="1"/>
    <col min="1539" max="1539" width="8.28515625" style="70" customWidth="1"/>
    <col min="1540" max="1540" width="8.42578125" style="70" customWidth="1"/>
    <col min="1541" max="1541" width="9.5703125" style="70" bestFit="1" customWidth="1"/>
    <col min="1542" max="1542" width="9.7109375" style="70" bestFit="1" customWidth="1"/>
    <col min="1543" max="1543" width="9.140625" style="70"/>
    <col min="1544" max="1544" width="9.28515625" style="70" bestFit="1" customWidth="1"/>
    <col min="1545" max="1780" width="9.140625" style="70"/>
    <col min="1781" max="1781" width="4.140625" style="70" customWidth="1"/>
    <col min="1782" max="1782" width="7.42578125" style="70" customWidth="1"/>
    <col min="1783" max="1783" width="42.85546875" style="70" customWidth="1"/>
    <col min="1784" max="1784" width="6.85546875" style="70" customWidth="1"/>
    <col min="1785" max="1785" width="7.42578125" style="70" customWidth="1"/>
    <col min="1786" max="1786" width="7.5703125" style="70" customWidth="1"/>
    <col min="1787" max="1787" width="7.85546875" style="70" customWidth="1"/>
    <col min="1788" max="1788" width="6" style="70" customWidth="1"/>
    <col min="1789" max="1789" width="6.42578125" style="70" customWidth="1"/>
    <col min="1790" max="1790" width="7" style="70" customWidth="1"/>
    <col min="1791" max="1791" width="8.42578125" style="70" customWidth="1"/>
    <col min="1792" max="1792" width="7.5703125" style="70" customWidth="1"/>
    <col min="1793" max="1793" width="7.7109375" style="70" customWidth="1"/>
    <col min="1794" max="1794" width="9.7109375" style="70" customWidth="1"/>
    <col min="1795" max="1795" width="8.28515625" style="70" customWidth="1"/>
    <col min="1796" max="1796" width="8.42578125" style="70" customWidth="1"/>
    <col min="1797" max="1797" width="9.5703125" style="70" bestFit="1" customWidth="1"/>
    <col min="1798" max="1798" width="9.7109375" style="70" bestFit="1" customWidth="1"/>
    <col min="1799" max="1799" width="9.140625" style="70"/>
    <col min="1800" max="1800" width="9.28515625" style="70" bestFit="1" customWidth="1"/>
    <col min="1801" max="2036" width="9.140625" style="70"/>
    <col min="2037" max="2037" width="4.140625" style="70" customWidth="1"/>
    <col min="2038" max="2038" width="7.42578125" style="70" customWidth="1"/>
    <col min="2039" max="2039" width="42.85546875" style="70" customWidth="1"/>
    <col min="2040" max="2040" width="6.85546875" style="70" customWidth="1"/>
    <col min="2041" max="2041" width="7.42578125" style="70" customWidth="1"/>
    <col min="2042" max="2042" width="7.5703125" style="70" customWidth="1"/>
    <col min="2043" max="2043" width="7.85546875" style="70" customWidth="1"/>
    <col min="2044" max="2044" width="6" style="70" customWidth="1"/>
    <col min="2045" max="2045" width="6.42578125" style="70" customWidth="1"/>
    <col min="2046" max="2046" width="7" style="70" customWidth="1"/>
    <col min="2047" max="2047" width="8.42578125" style="70" customWidth="1"/>
    <col min="2048" max="2048" width="7.5703125" style="70" customWidth="1"/>
    <col min="2049" max="2049" width="7.7109375" style="70" customWidth="1"/>
    <col min="2050" max="2050" width="9.7109375" style="70" customWidth="1"/>
    <col min="2051" max="2051" width="8.28515625" style="70" customWidth="1"/>
    <col min="2052" max="2052" width="8.42578125" style="70" customWidth="1"/>
    <col min="2053" max="2053" width="9.5703125" style="70" bestFit="1" customWidth="1"/>
    <col min="2054" max="2054" width="9.7109375" style="70" bestFit="1" customWidth="1"/>
    <col min="2055" max="2055" width="9.140625" style="70"/>
    <col min="2056" max="2056" width="9.28515625" style="70" bestFit="1" customWidth="1"/>
    <col min="2057" max="2292" width="9.140625" style="70"/>
    <col min="2293" max="2293" width="4.140625" style="70" customWidth="1"/>
    <col min="2294" max="2294" width="7.42578125" style="70" customWidth="1"/>
    <col min="2295" max="2295" width="42.85546875" style="70" customWidth="1"/>
    <col min="2296" max="2296" width="6.85546875" style="70" customWidth="1"/>
    <col min="2297" max="2297" width="7.42578125" style="70" customWidth="1"/>
    <col min="2298" max="2298" width="7.5703125" style="70" customWidth="1"/>
    <col min="2299" max="2299" width="7.85546875" style="70" customWidth="1"/>
    <col min="2300" max="2300" width="6" style="70" customWidth="1"/>
    <col min="2301" max="2301" width="6.42578125" style="70" customWidth="1"/>
    <col min="2302" max="2302" width="7" style="70" customWidth="1"/>
    <col min="2303" max="2303" width="8.42578125" style="70" customWidth="1"/>
    <col min="2304" max="2304" width="7.5703125" style="70" customWidth="1"/>
    <col min="2305" max="2305" width="7.7109375" style="70" customWidth="1"/>
    <col min="2306" max="2306" width="9.7109375" style="70" customWidth="1"/>
    <col min="2307" max="2307" width="8.28515625" style="70" customWidth="1"/>
    <col min="2308" max="2308" width="8.42578125" style="70" customWidth="1"/>
    <col min="2309" max="2309" width="9.5703125" style="70" bestFit="1" customWidth="1"/>
    <col min="2310" max="2310" width="9.7109375" style="70" bestFit="1" customWidth="1"/>
    <col min="2311" max="2311" width="9.140625" style="70"/>
    <col min="2312" max="2312" width="9.28515625" style="70" bestFit="1" customWidth="1"/>
    <col min="2313" max="2548" width="9.140625" style="70"/>
    <col min="2549" max="2549" width="4.140625" style="70" customWidth="1"/>
    <col min="2550" max="2550" width="7.42578125" style="70" customWidth="1"/>
    <col min="2551" max="2551" width="42.85546875" style="70" customWidth="1"/>
    <col min="2552" max="2552" width="6.85546875" style="70" customWidth="1"/>
    <col min="2553" max="2553" width="7.42578125" style="70" customWidth="1"/>
    <col min="2554" max="2554" width="7.5703125" style="70" customWidth="1"/>
    <col min="2555" max="2555" width="7.85546875" style="70" customWidth="1"/>
    <col min="2556" max="2556" width="6" style="70" customWidth="1"/>
    <col min="2557" max="2557" width="6.42578125" style="70" customWidth="1"/>
    <col min="2558" max="2558" width="7" style="70" customWidth="1"/>
    <col min="2559" max="2559" width="8.42578125" style="70" customWidth="1"/>
    <col min="2560" max="2560" width="7.5703125" style="70" customWidth="1"/>
    <col min="2561" max="2561" width="7.7109375" style="70" customWidth="1"/>
    <col min="2562" max="2562" width="9.7109375" style="70" customWidth="1"/>
    <col min="2563" max="2563" width="8.28515625" style="70" customWidth="1"/>
    <col min="2564" max="2564" width="8.42578125" style="70" customWidth="1"/>
    <col min="2565" max="2565" width="9.5703125" style="70" bestFit="1" customWidth="1"/>
    <col min="2566" max="2566" width="9.7109375" style="70" bestFit="1" customWidth="1"/>
    <col min="2567" max="2567" width="9.140625" style="70"/>
    <col min="2568" max="2568" width="9.28515625" style="70" bestFit="1" customWidth="1"/>
    <col min="2569" max="2804" width="9.140625" style="70"/>
    <col min="2805" max="2805" width="4.140625" style="70" customWidth="1"/>
    <col min="2806" max="2806" width="7.42578125" style="70" customWidth="1"/>
    <col min="2807" max="2807" width="42.85546875" style="70" customWidth="1"/>
    <col min="2808" max="2808" width="6.85546875" style="70" customWidth="1"/>
    <col min="2809" max="2809" width="7.42578125" style="70" customWidth="1"/>
    <col min="2810" max="2810" width="7.5703125" style="70" customWidth="1"/>
    <col min="2811" max="2811" width="7.85546875" style="70" customWidth="1"/>
    <col min="2812" max="2812" width="6" style="70" customWidth="1"/>
    <col min="2813" max="2813" width="6.42578125" style="70" customWidth="1"/>
    <col min="2814" max="2814" width="7" style="70" customWidth="1"/>
    <col min="2815" max="2815" width="8.42578125" style="70" customWidth="1"/>
    <col min="2816" max="2816" width="7.5703125" style="70" customWidth="1"/>
    <col min="2817" max="2817" width="7.7109375" style="70" customWidth="1"/>
    <col min="2818" max="2818" width="9.7109375" style="70" customWidth="1"/>
    <col min="2819" max="2819" width="8.28515625" style="70" customWidth="1"/>
    <col min="2820" max="2820" width="8.42578125" style="70" customWidth="1"/>
    <col min="2821" max="2821" width="9.5703125" style="70" bestFit="1" customWidth="1"/>
    <col min="2822" max="2822" width="9.7109375" style="70" bestFit="1" customWidth="1"/>
    <col min="2823" max="2823" width="9.140625" style="70"/>
    <col min="2824" max="2824" width="9.28515625" style="70" bestFit="1" customWidth="1"/>
    <col min="2825" max="3060" width="9.140625" style="70"/>
    <col min="3061" max="3061" width="4.140625" style="70" customWidth="1"/>
    <col min="3062" max="3062" width="7.42578125" style="70" customWidth="1"/>
    <col min="3063" max="3063" width="42.85546875" style="70" customWidth="1"/>
    <col min="3064" max="3064" width="6.85546875" style="70" customWidth="1"/>
    <col min="3065" max="3065" width="7.42578125" style="70" customWidth="1"/>
    <col min="3066" max="3066" width="7.5703125" style="70" customWidth="1"/>
    <col min="3067" max="3067" width="7.85546875" style="70" customWidth="1"/>
    <col min="3068" max="3068" width="6" style="70" customWidth="1"/>
    <col min="3069" max="3069" width="6.42578125" style="70" customWidth="1"/>
    <col min="3070" max="3070" width="7" style="70" customWidth="1"/>
    <col min="3071" max="3071" width="8.42578125" style="70" customWidth="1"/>
    <col min="3072" max="3072" width="7.5703125" style="70" customWidth="1"/>
    <col min="3073" max="3073" width="7.7109375" style="70" customWidth="1"/>
    <col min="3074" max="3074" width="9.7109375" style="70" customWidth="1"/>
    <col min="3075" max="3075" width="8.28515625" style="70" customWidth="1"/>
    <col min="3076" max="3076" width="8.42578125" style="70" customWidth="1"/>
    <col min="3077" max="3077" width="9.5703125" style="70" bestFit="1" customWidth="1"/>
    <col min="3078" max="3078" width="9.7109375" style="70" bestFit="1" customWidth="1"/>
    <col min="3079" max="3079" width="9.140625" style="70"/>
    <col min="3080" max="3080" width="9.28515625" style="70" bestFit="1" customWidth="1"/>
    <col min="3081" max="3316" width="9.140625" style="70"/>
    <col min="3317" max="3317" width="4.140625" style="70" customWidth="1"/>
    <col min="3318" max="3318" width="7.42578125" style="70" customWidth="1"/>
    <col min="3319" max="3319" width="42.85546875" style="70" customWidth="1"/>
    <col min="3320" max="3320" width="6.85546875" style="70" customWidth="1"/>
    <col min="3321" max="3321" width="7.42578125" style="70" customWidth="1"/>
    <col min="3322" max="3322" width="7.5703125" style="70" customWidth="1"/>
    <col min="3323" max="3323" width="7.85546875" style="70" customWidth="1"/>
    <col min="3324" max="3324" width="6" style="70" customWidth="1"/>
    <col min="3325" max="3325" width="6.42578125" style="70" customWidth="1"/>
    <col min="3326" max="3326" width="7" style="70" customWidth="1"/>
    <col min="3327" max="3327" width="8.42578125" style="70" customWidth="1"/>
    <col min="3328" max="3328" width="7.5703125" style="70" customWidth="1"/>
    <col min="3329" max="3329" width="7.7109375" style="70" customWidth="1"/>
    <col min="3330" max="3330" width="9.7109375" style="70" customWidth="1"/>
    <col min="3331" max="3331" width="8.28515625" style="70" customWidth="1"/>
    <col min="3332" max="3332" width="8.42578125" style="70" customWidth="1"/>
    <col min="3333" max="3333" width="9.5703125" style="70" bestFit="1" customWidth="1"/>
    <col min="3334" max="3334" width="9.7109375" style="70" bestFit="1" customWidth="1"/>
    <col min="3335" max="3335" width="9.140625" style="70"/>
    <col min="3336" max="3336" width="9.28515625" style="70" bestFit="1" customWidth="1"/>
    <col min="3337" max="3572" width="9.140625" style="70"/>
    <col min="3573" max="3573" width="4.140625" style="70" customWidth="1"/>
    <col min="3574" max="3574" width="7.42578125" style="70" customWidth="1"/>
    <col min="3575" max="3575" width="42.85546875" style="70" customWidth="1"/>
    <col min="3576" max="3576" width="6.85546875" style="70" customWidth="1"/>
    <col min="3577" max="3577" width="7.42578125" style="70" customWidth="1"/>
    <col min="3578" max="3578" width="7.5703125" style="70" customWidth="1"/>
    <col min="3579" max="3579" width="7.85546875" style="70" customWidth="1"/>
    <col min="3580" max="3580" width="6" style="70" customWidth="1"/>
    <col min="3581" max="3581" width="6.42578125" style="70" customWidth="1"/>
    <col min="3582" max="3582" width="7" style="70" customWidth="1"/>
    <col min="3583" max="3583" width="8.42578125" style="70" customWidth="1"/>
    <col min="3584" max="3584" width="7.5703125" style="70" customWidth="1"/>
    <col min="3585" max="3585" width="7.7109375" style="70" customWidth="1"/>
    <col min="3586" max="3586" width="9.7109375" style="70" customWidth="1"/>
    <col min="3587" max="3587" width="8.28515625" style="70" customWidth="1"/>
    <col min="3588" max="3588" width="8.42578125" style="70" customWidth="1"/>
    <col min="3589" max="3589" width="9.5703125" style="70" bestFit="1" customWidth="1"/>
    <col min="3590" max="3590" width="9.7109375" style="70" bestFit="1" customWidth="1"/>
    <col min="3591" max="3591" width="9.140625" style="70"/>
    <col min="3592" max="3592" width="9.28515625" style="70" bestFit="1" customWidth="1"/>
    <col min="3593" max="3828" width="9.140625" style="70"/>
    <col min="3829" max="3829" width="4.140625" style="70" customWidth="1"/>
    <col min="3830" max="3830" width="7.42578125" style="70" customWidth="1"/>
    <col min="3831" max="3831" width="42.85546875" style="70" customWidth="1"/>
    <col min="3832" max="3832" width="6.85546875" style="70" customWidth="1"/>
    <col min="3833" max="3833" width="7.42578125" style="70" customWidth="1"/>
    <col min="3834" max="3834" width="7.5703125" style="70" customWidth="1"/>
    <col min="3835" max="3835" width="7.85546875" style="70" customWidth="1"/>
    <col min="3836" max="3836" width="6" style="70" customWidth="1"/>
    <col min="3837" max="3837" width="6.42578125" style="70" customWidth="1"/>
    <col min="3838" max="3838" width="7" style="70" customWidth="1"/>
    <col min="3839" max="3839" width="8.42578125" style="70" customWidth="1"/>
    <col min="3840" max="3840" width="7.5703125" style="70" customWidth="1"/>
    <col min="3841" max="3841" width="7.7109375" style="70" customWidth="1"/>
    <col min="3842" max="3842" width="9.7109375" style="70" customWidth="1"/>
    <col min="3843" max="3843" width="8.28515625" style="70" customWidth="1"/>
    <col min="3844" max="3844" width="8.42578125" style="70" customWidth="1"/>
    <col min="3845" max="3845" width="9.5703125" style="70" bestFit="1" customWidth="1"/>
    <col min="3846" max="3846" width="9.7109375" style="70" bestFit="1" customWidth="1"/>
    <col min="3847" max="3847" width="9.140625" style="70"/>
    <col min="3848" max="3848" width="9.28515625" style="70" bestFit="1" customWidth="1"/>
    <col min="3849" max="4084" width="9.140625" style="70"/>
    <col min="4085" max="4085" width="4.140625" style="70" customWidth="1"/>
    <col min="4086" max="4086" width="7.42578125" style="70" customWidth="1"/>
    <col min="4087" max="4087" width="42.85546875" style="70" customWidth="1"/>
    <col min="4088" max="4088" width="6.85546875" style="70" customWidth="1"/>
    <col min="4089" max="4089" width="7.42578125" style="70" customWidth="1"/>
    <col min="4090" max="4090" width="7.5703125" style="70" customWidth="1"/>
    <col min="4091" max="4091" width="7.85546875" style="70" customWidth="1"/>
    <col min="4092" max="4092" width="6" style="70" customWidth="1"/>
    <col min="4093" max="4093" width="6.42578125" style="70" customWidth="1"/>
    <col min="4094" max="4094" width="7" style="70" customWidth="1"/>
    <col min="4095" max="4095" width="8.42578125" style="70" customWidth="1"/>
    <col min="4096" max="4096" width="7.5703125" style="70" customWidth="1"/>
    <col min="4097" max="4097" width="7.7109375" style="70" customWidth="1"/>
    <col min="4098" max="4098" width="9.7109375" style="70" customWidth="1"/>
    <col min="4099" max="4099" width="8.28515625" style="70" customWidth="1"/>
    <col min="4100" max="4100" width="8.42578125" style="70" customWidth="1"/>
    <col min="4101" max="4101" width="9.5703125" style="70" bestFit="1" customWidth="1"/>
    <col min="4102" max="4102" width="9.7109375" style="70" bestFit="1" customWidth="1"/>
    <col min="4103" max="4103" width="9.140625" style="70"/>
    <col min="4104" max="4104" width="9.28515625" style="70" bestFit="1" customWidth="1"/>
    <col min="4105" max="4340" width="9.140625" style="70"/>
    <col min="4341" max="4341" width="4.140625" style="70" customWidth="1"/>
    <col min="4342" max="4342" width="7.42578125" style="70" customWidth="1"/>
    <col min="4343" max="4343" width="42.85546875" style="70" customWidth="1"/>
    <col min="4344" max="4344" width="6.85546875" style="70" customWidth="1"/>
    <col min="4345" max="4345" width="7.42578125" style="70" customWidth="1"/>
    <col min="4346" max="4346" width="7.5703125" style="70" customWidth="1"/>
    <col min="4347" max="4347" width="7.85546875" style="70" customWidth="1"/>
    <col min="4348" max="4348" width="6" style="70" customWidth="1"/>
    <col min="4349" max="4349" width="6.42578125" style="70" customWidth="1"/>
    <col min="4350" max="4350" width="7" style="70" customWidth="1"/>
    <col min="4351" max="4351" width="8.42578125" style="70" customWidth="1"/>
    <col min="4352" max="4352" width="7.5703125" style="70" customWidth="1"/>
    <col min="4353" max="4353" width="7.7109375" style="70" customWidth="1"/>
    <col min="4354" max="4354" width="9.7109375" style="70" customWidth="1"/>
    <col min="4355" max="4355" width="8.28515625" style="70" customWidth="1"/>
    <col min="4356" max="4356" width="8.42578125" style="70" customWidth="1"/>
    <col min="4357" max="4357" width="9.5703125" style="70" bestFit="1" customWidth="1"/>
    <col min="4358" max="4358" width="9.7109375" style="70" bestFit="1" customWidth="1"/>
    <col min="4359" max="4359" width="9.140625" style="70"/>
    <col min="4360" max="4360" width="9.28515625" style="70" bestFit="1" customWidth="1"/>
    <col min="4361" max="4596" width="9.140625" style="70"/>
    <col min="4597" max="4597" width="4.140625" style="70" customWidth="1"/>
    <col min="4598" max="4598" width="7.42578125" style="70" customWidth="1"/>
    <col min="4599" max="4599" width="42.85546875" style="70" customWidth="1"/>
    <col min="4600" max="4600" width="6.85546875" style="70" customWidth="1"/>
    <col min="4601" max="4601" width="7.42578125" style="70" customWidth="1"/>
    <col min="4602" max="4602" width="7.5703125" style="70" customWidth="1"/>
    <col min="4603" max="4603" width="7.85546875" style="70" customWidth="1"/>
    <col min="4604" max="4604" width="6" style="70" customWidth="1"/>
    <col min="4605" max="4605" width="6.42578125" style="70" customWidth="1"/>
    <col min="4606" max="4606" width="7" style="70" customWidth="1"/>
    <col min="4607" max="4607" width="8.42578125" style="70" customWidth="1"/>
    <col min="4608" max="4608" width="7.5703125" style="70" customWidth="1"/>
    <col min="4609" max="4609" width="7.7109375" style="70" customWidth="1"/>
    <col min="4610" max="4610" width="9.7109375" style="70" customWidth="1"/>
    <col min="4611" max="4611" width="8.28515625" style="70" customWidth="1"/>
    <col min="4612" max="4612" width="8.42578125" style="70" customWidth="1"/>
    <col min="4613" max="4613" width="9.5703125" style="70" bestFit="1" customWidth="1"/>
    <col min="4614" max="4614" width="9.7109375" style="70" bestFit="1" customWidth="1"/>
    <col min="4615" max="4615" width="9.140625" style="70"/>
    <col min="4616" max="4616" width="9.28515625" style="70" bestFit="1" customWidth="1"/>
    <col min="4617" max="4852" width="9.140625" style="70"/>
    <col min="4853" max="4853" width="4.140625" style="70" customWidth="1"/>
    <col min="4854" max="4854" width="7.42578125" style="70" customWidth="1"/>
    <col min="4855" max="4855" width="42.85546875" style="70" customWidth="1"/>
    <col min="4856" max="4856" width="6.85546875" style="70" customWidth="1"/>
    <col min="4857" max="4857" width="7.42578125" style="70" customWidth="1"/>
    <col min="4858" max="4858" width="7.5703125" style="70" customWidth="1"/>
    <col min="4859" max="4859" width="7.85546875" style="70" customWidth="1"/>
    <col min="4860" max="4860" width="6" style="70" customWidth="1"/>
    <col min="4861" max="4861" width="6.42578125" style="70" customWidth="1"/>
    <col min="4862" max="4862" width="7" style="70" customWidth="1"/>
    <col min="4863" max="4863" width="8.42578125" style="70" customWidth="1"/>
    <col min="4864" max="4864" width="7.5703125" style="70" customWidth="1"/>
    <col min="4865" max="4865" width="7.7109375" style="70" customWidth="1"/>
    <col min="4866" max="4866" width="9.7109375" style="70" customWidth="1"/>
    <col min="4867" max="4867" width="8.28515625" style="70" customWidth="1"/>
    <col min="4868" max="4868" width="8.42578125" style="70" customWidth="1"/>
    <col min="4869" max="4869" width="9.5703125" style="70" bestFit="1" customWidth="1"/>
    <col min="4870" max="4870" width="9.7109375" style="70" bestFit="1" customWidth="1"/>
    <col min="4871" max="4871" width="9.140625" style="70"/>
    <col min="4872" max="4872" width="9.28515625" style="70" bestFit="1" customWidth="1"/>
    <col min="4873" max="5108" width="9.140625" style="70"/>
    <col min="5109" max="5109" width="4.140625" style="70" customWidth="1"/>
    <col min="5110" max="5110" width="7.42578125" style="70" customWidth="1"/>
    <col min="5111" max="5111" width="42.85546875" style="70" customWidth="1"/>
    <col min="5112" max="5112" width="6.85546875" style="70" customWidth="1"/>
    <col min="5113" max="5113" width="7.42578125" style="70" customWidth="1"/>
    <col min="5114" max="5114" width="7.5703125" style="70" customWidth="1"/>
    <col min="5115" max="5115" width="7.85546875" style="70" customWidth="1"/>
    <col min="5116" max="5116" width="6" style="70" customWidth="1"/>
    <col min="5117" max="5117" width="6.42578125" style="70" customWidth="1"/>
    <col min="5118" max="5118" width="7" style="70" customWidth="1"/>
    <col min="5119" max="5119" width="8.42578125" style="70" customWidth="1"/>
    <col min="5120" max="5120" width="7.5703125" style="70" customWidth="1"/>
    <col min="5121" max="5121" width="7.7109375" style="70" customWidth="1"/>
    <col min="5122" max="5122" width="9.7109375" style="70" customWidth="1"/>
    <col min="5123" max="5123" width="8.28515625" style="70" customWidth="1"/>
    <col min="5124" max="5124" width="8.42578125" style="70" customWidth="1"/>
    <col min="5125" max="5125" width="9.5703125" style="70" bestFit="1" customWidth="1"/>
    <col min="5126" max="5126" width="9.7109375" style="70" bestFit="1" customWidth="1"/>
    <col min="5127" max="5127" width="9.140625" style="70"/>
    <col min="5128" max="5128" width="9.28515625" style="70" bestFit="1" customWidth="1"/>
    <col min="5129" max="5364" width="9.140625" style="70"/>
    <col min="5365" max="5365" width="4.140625" style="70" customWidth="1"/>
    <col min="5366" max="5366" width="7.42578125" style="70" customWidth="1"/>
    <col min="5367" max="5367" width="42.85546875" style="70" customWidth="1"/>
    <col min="5368" max="5368" width="6.85546875" style="70" customWidth="1"/>
    <col min="5369" max="5369" width="7.42578125" style="70" customWidth="1"/>
    <col min="5370" max="5370" width="7.5703125" style="70" customWidth="1"/>
    <col min="5371" max="5371" width="7.85546875" style="70" customWidth="1"/>
    <col min="5372" max="5372" width="6" style="70" customWidth="1"/>
    <col min="5373" max="5373" width="6.42578125" style="70" customWidth="1"/>
    <col min="5374" max="5374" width="7" style="70" customWidth="1"/>
    <col min="5375" max="5375" width="8.42578125" style="70" customWidth="1"/>
    <col min="5376" max="5376" width="7.5703125" style="70" customWidth="1"/>
    <col min="5377" max="5377" width="7.7109375" style="70" customWidth="1"/>
    <col min="5378" max="5378" width="9.7109375" style="70" customWidth="1"/>
    <col min="5379" max="5379" width="8.28515625" style="70" customWidth="1"/>
    <col min="5380" max="5380" width="8.42578125" style="70" customWidth="1"/>
    <col min="5381" max="5381" width="9.5703125" style="70" bestFit="1" customWidth="1"/>
    <col min="5382" max="5382" width="9.7109375" style="70" bestFit="1" customWidth="1"/>
    <col min="5383" max="5383" width="9.140625" style="70"/>
    <col min="5384" max="5384" width="9.28515625" style="70" bestFit="1" customWidth="1"/>
    <col min="5385" max="5620" width="9.140625" style="70"/>
    <col min="5621" max="5621" width="4.140625" style="70" customWidth="1"/>
    <col min="5622" max="5622" width="7.42578125" style="70" customWidth="1"/>
    <col min="5623" max="5623" width="42.85546875" style="70" customWidth="1"/>
    <col min="5624" max="5624" width="6.85546875" style="70" customWidth="1"/>
    <col min="5625" max="5625" width="7.42578125" style="70" customWidth="1"/>
    <col min="5626" max="5626" width="7.5703125" style="70" customWidth="1"/>
    <col min="5627" max="5627" width="7.85546875" style="70" customWidth="1"/>
    <col min="5628" max="5628" width="6" style="70" customWidth="1"/>
    <col min="5629" max="5629" width="6.42578125" style="70" customWidth="1"/>
    <col min="5630" max="5630" width="7" style="70" customWidth="1"/>
    <col min="5631" max="5631" width="8.42578125" style="70" customWidth="1"/>
    <col min="5632" max="5632" width="7.5703125" style="70" customWidth="1"/>
    <col min="5633" max="5633" width="7.7109375" style="70" customWidth="1"/>
    <col min="5634" max="5634" width="9.7109375" style="70" customWidth="1"/>
    <col min="5635" max="5635" width="8.28515625" style="70" customWidth="1"/>
    <col min="5636" max="5636" width="8.42578125" style="70" customWidth="1"/>
    <col min="5637" max="5637" width="9.5703125" style="70" bestFit="1" customWidth="1"/>
    <col min="5638" max="5638" width="9.7109375" style="70" bestFit="1" customWidth="1"/>
    <col min="5639" max="5639" width="9.140625" style="70"/>
    <col min="5640" max="5640" width="9.28515625" style="70" bestFit="1" customWidth="1"/>
    <col min="5641" max="5876" width="9.140625" style="70"/>
    <col min="5877" max="5877" width="4.140625" style="70" customWidth="1"/>
    <col min="5878" max="5878" width="7.42578125" style="70" customWidth="1"/>
    <col min="5879" max="5879" width="42.85546875" style="70" customWidth="1"/>
    <col min="5880" max="5880" width="6.85546875" style="70" customWidth="1"/>
    <col min="5881" max="5881" width="7.42578125" style="70" customWidth="1"/>
    <col min="5882" max="5882" width="7.5703125" style="70" customWidth="1"/>
    <col min="5883" max="5883" width="7.85546875" style="70" customWidth="1"/>
    <col min="5884" max="5884" width="6" style="70" customWidth="1"/>
    <col min="5885" max="5885" width="6.42578125" style="70" customWidth="1"/>
    <col min="5886" max="5886" width="7" style="70" customWidth="1"/>
    <col min="5887" max="5887" width="8.42578125" style="70" customWidth="1"/>
    <col min="5888" max="5888" width="7.5703125" style="70" customWidth="1"/>
    <col min="5889" max="5889" width="7.7109375" style="70" customWidth="1"/>
    <col min="5890" max="5890" width="9.7109375" style="70" customWidth="1"/>
    <col min="5891" max="5891" width="8.28515625" style="70" customWidth="1"/>
    <col min="5892" max="5892" width="8.42578125" style="70" customWidth="1"/>
    <col min="5893" max="5893" width="9.5703125" style="70" bestFit="1" customWidth="1"/>
    <col min="5894" max="5894" width="9.7109375" style="70" bestFit="1" customWidth="1"/>
    <col min="5895" max="5895" width="9.140625" style="70"/>
    <col min="5896" max="5896" width="9.28515625" style="70" bestFit="1" customWidth="1"/>
    <col min="5897" max="6132" width="9.140625" style="70"/>
    <col min="6133" max="6133" width="4.140625" style="70" customWidth="1"/>
    <col min="6134" max="6134" width="7.42578125" style="70" customWidth="1"/>
    <col min="6135" max="6135" width="42.85546875" style="70" customWidth="1"/>
    <col min="6136" max="6136" width="6.85546875" style="70" customWidth="1"/>
    <col min="6137" max="6137" width="7.42578125" style="70" customWidth="1"/>
    <col min="6138" max="6138" width="7.5703125" style="70" customWidth="1"/>
    <col min="6139" max="6139" width="7.85546875" style="70" customWidth="1"/>
    <col min="6140" max="6140" width="6" style="70" customWidth="1"/>
    <col min="6141" max="6141" width="6.42578125" style="70" customWidth="1"/>
    <col min="6142" max="6142" width="7" style="70" customWidth="1"/>
    <col min="6143" max="6143" width="8.42578125" style="70" customWidth="1"/>
    <col min="6144" max="6144" width="7.5703125" style="70" customWidth="1"/>
    <col min="6145" max="6145" width="7.7109375" style="70" customWidth="1"/>
    <col min="6146" max="6146" width="9.7109375" style="70" customWidth="1"/>
    <col min="6147" max="6147" width="8.28515625" style="70" customWidth="1"/>
    <col min="6148" max="6148" width="8.42578125" style="70" customWidth="1"/>
    <col min="6149" max="6149" width="9.5703125" style="70" bestFit="1" customWidth="1"/>
    <col min="6150" max="6150" width="9.7109375" style="70" bestFit="1" customWidth="1"/>
    <col min="6151" max="6151" width="9.140625" style="70"/>
    <col min="6152" max="6152" width="9.28515625" style="70" bestFit="1" customWidth="1"/>
    <col min="6153" max="6388" width="9.140625" style="70"/>
    <col min="6389" max="6389" width="4.140625" style="70" customWidth="1"/>
    <col min="6390" max="6390" width="7.42578125" style="70" customWidth="1"/>
    <col min="6391" max="6391" width="42.85546875" style="70" customWidth="1"/>
    <col min="6392" max="6392" width="6.85546875" style="70" customWidth="1"/>
    <col min="6393" max="6393" width="7.42578125" style="70" customWidth="1"/>
    <col min="6394" max="6394" width="7.5703125" style="70" customWidth="1"/>
    <col min="6395" max="6395" width="7.85546875" style="70" customWidth="1"/>
    <col min="6396" max="6396" width="6" style="70" customWidth="1"/>
    <col min="6397" max="6397" width="6.42578125" style="70" customWidth="1"/>
    <col min="6398" max="6398" width="7" style="70" customWidth="1"/>
    <col min="6399" max="6399" width="8.42578125" style="70" customWidth="1"/>
    <col min="6400" max="6400" width="7.5703125" style="70" customWidth="1"/>
    <col min="6401" max="6401" width="7.7109375" style="70" customWidth="1"/>
    <col min="6402" max="6402" width="9.7109375" style="70" customWidth="1"/>
    <col min="6403" max="6403" width="8.28515625" style="70" customWidth="1"/>
    <col min="6404" max="6404" width="8.42578125" style="70" customWidth="1"/>
    <col min="6405" max="6405" width="9.5703125" style="70" bestFit="1" customWidth="1"/>
    <col min="6406" max="6406" width="9.7109375" style="70" bestFit="1" customWidth="1"/>
    <col min="6407" max="6407" width="9.140625" style="70"/>
    <col min="6408" max="6408" width="9.28515625" style="70" bestFit="1" customWidth="1"/>
    <col min="6409" max="6644" width="9.140625" style="70"/>
    <col min="6645" max="6645" width="4.140625" style="70" customWidth="1"/>
    <col min="6646" max="6646" width="7.42578125" style="70" customWidth="1"/>
    <col min="6647" max="6647" width="42.85546875" style="70" customWidth="1"/>
    <col min="6648" max="6648" width="6.85546875" style="70" customWidth="1"/>
    <col min="6649" max="6649" width="7.42578125" style="70" customWidth="1"/>
    <col min="6650" max="6650" width="7.5703125" style="70" customWidth="1"/>
    <col min="6651" max="6651" width="7.85546875" style="70" customWidth="1"/>
    <col min="6652" max="6652" width="6" style="70" customWidth="1"/>
    <col min="6653" max="6653" width="6.42578125" style="70" customWidth="1"/>
    <col min="6654" max="6654" width="7" style="70" customWidth="1"/>
    <col min="6655" max="6655" width="8.42578125" style="70" customWidth="1"/>
    <col min="6656" max="6656" width="7.5703125" style="70" customWidth="1"/>
    <col min="6657" max="6657" width="7.7109375" style="70" customWidth="1"/>
    <col min="6658" max="6658" width="9.7109375" style="70" customWidth="1"/>
    <col min="6659" max="6659" width="8.28515625" style="70" customWidth="1"/>
    <col min="6660" max="6660" width="8.42578125" style="70" customWidth="1"/>
    <col min="6661" max="6661" width="9.5703125" style="70" bestFit="1" customWidth="1"/>
    <col min="6662" max="6662" width="9.7109375" style="70" bestFit="1" customWidth="1"/>
    <col min="6663" max="6663" width="9.140625" style="70"/>
    <col min="6664" max="6664" width="9.28515625" style="70" bestFit="1" customWidth="1"/>
    <col min="6665" max="6900" width="9.140625" style="70"/>
    <col min="6901" max="6901" width="4.140625" style="70" customWidth="1"/>
    <col min="6902" max="6902" width="7.42578125" style="70" customWidth="1"/>
    <col min="6903" max="6903" width="42.85546875" style="70" customWidth="1"/>
    <col min="6904" max="6904" width="6.85546875" style="70" customWidth="1"/>
    <col min="6905" max="6905" width="7.42578125" style="70" customWidth="1"/>
    <col min="6906" max="6906" width="7.5703125" style="70" customWidth="1"/>
    <col min="6907" max="6907" width="7.85546875" style="70" customWidth="1"/>
    <col min="6908" max="6908" width="6" style="70" customWidth="1"/>
    <col min="6909" max="6909" width="6.42578125" style="70" customWidth="1"/>
    <col min="6910" max="6910" width="7" style="70" customWidth="1"/>
    <col min="6911" max="6911" width="8.42578125" style="70" customWidth="1"/>
    <col min="6912" max="6912" width="7.5703125" style="70" customWidth="1"/>
    <col min="6913" max="6913" width="7.7109375" style="70" customWidth="1"/>
    <col min="6914" max="6914" width="9.7109375" style="70" customWidth="1"/>
    <col min="6915" max="6915" width="8.28515625" style="70" customWidth="1"/>
    <col min="6916" max="6916" width="8.42578125" style="70" customWidth="1"/>
    <col min="6917" max="6917" width="9.5703125" style="70" bestFit="1" customWidth="1"/>
    <col min="6918" max="6918" width="9.7109375" style="70" bestFit="1" customWidth="1"/>
    <col min="6919" max="6919" width="9.140625" style="70"/>
    <col min="6920" max="6920" width="9.28515625" style="70" bestFit="1" customWidth="1"/>
    <col min="6921" max="7156" width="9.140625" style="70"/>
    <col min="7157" max="7157" width="4.140625" style="70" customWidth="1"/>
    <col min="7158" max="7158" width="7.42578125" style="70" customWidth="1"/>
    <col min="7159" max="7159" width="42.85546875" style="70" customWidth="1"/>
    <col min="7160" max="7160" width="6.85546875" style="70" customWidth="1"/>
    <col min="7161" max="7161" width="7.42578125" style="70" customWidth="1"/>
    <col min="7162" max="7162" width="7.5703125" style="70" customWidth="1"/>
    <col min="7163" max="7163" width="7.85546875" style="70" customWidth="1"/>
    <col min="7164" max="7164" width="6" style="70" customWidth="1"/>
    <col min="7165" max="7165" width="6.42578125" style="70" customWidth="1"/>
    <col min="7166" max="7166" width="7" style="70" customWidth="1"/>
    <col min="7167" max="7167" width="8.42578125" style="70" customWidth="1"/>
    <col min="7168" max="7168" width="7.5703125" style="70" customWidth="1"/>
    <col min="7169" max="7169" width="7.7109375" style="70" customWidth="1"/>
    <col min="7170" max="7170" width="9.7109375" style="70" customWidth="1"/>
    <col min="7171" max="7171" width="8.28515625" style="70" customWidth="1"/>
    <col min="7172" max="7172" width="8.42578125" style="70" customWidth="1"/>
    <col min="7173" max="7173" width="9.5703125" style="70" bestFit="1" customWidth="1"/>
    <col min="7174" max="7174" width="9.7109375" style="70" bestFit="1" customWidth="1"/>
    <col min="7175" max="7175" width="9.140625" style="70"/>
    <col min="7176" max="7176" width="9.28515625" style="70" bestFit="1" customWidth="1"/>
    <col min="7177" max="7412" width="9.140625" style="70"/>
    <col min="7413" max="7413" width="4.140625" style="70" customWidth="1"/>
    <col min="7414" max="7414" width="7.42578125" style="70" customWidth="1"/>
    <col min="7415" max="7415" width="42.85546875" style="70" customWidth="1"/>
    <col min="7416" max="7416" width="6.85546875" style="70" customWidth="1"/>
    <col min="7417" max="7417" width="7.42578125" style="70" customWidth="1"/>
    <col min="7418" max="7418" width="7.5703125" style="70" customWidth="1"/>
    <col min="7419" max="7419" width="7.85546875" style="70" customWidth="1"/>
    <col min="7420" max="7420" width="6" style="70" customWidth="1"/>
    <col min="7421" max="7421" width="6.42578125" style="70" customWidth="1"/>
    <col min="7422" max="7422" width="7" style="70" customWidth="1"/>
    <col min="7423" max="7423" width="8.42578125" style="70" customWidth="1"/>
    <col min="7424" max="7424" width="7.5703125" style="70" customWidth="1"/>
    <col min="7425" max="7425" width="7.7109375" style="70" customWidth="1"/>
    <col min="7426" max="7426" width="9.7109375" style="70" customWidth="1"/>
    <col min="7427" max="7427" width="8.28515625" style="70" customWidth="1"/>
    <col min="7428" max="7428" width="8.42578125" style="70" customWidth="1"/>
    <col min="7429" max="7429" width="9.5703125" style="70" bestFit="1" customWidth="1"/>
    <col min="7430" max="7430" width="9.7109375" style="70" bestFit="1" customWidth="1"/>
    <col min="7431" max="7431" width="9.140625" style="70"/>
    <col min="7432" max="7432" width="9.28515625" style="70" bestFit="1" customWidth="1"/>
    <col min="7433" max="7668" width="9.140625" style="70"/>
    <col min="7669" max="7669" width="4.140625" style="70" customWidth="1"/>
    <col min="7670" max="7670" width="7.42578125" style="70" customWidth="1"/>
    <col min="7671" max="7671" width="42.85546875" style="70" customWidth="1"/>
    <col min="7672" max="7672" width="6.85546875" style="70" customWidth="1"/>
    <col min="7673" max="7673" width="7.42578125" style="70" customWidth="1"/>
    <col min="7674" max="7674" width="7.5703125" style="70" customWidth="1"/>
    <col min="7675" max="7675" width="7.85546875" style="70" customWidth="1"/>
    <col min="7676" max="7676" width="6" style="70" customWidth="1"/>
    <col min="7677" max="7677" width="6.42578125" style="70" customWidth="1"/>
    <col min="7678" max="7678" width="7" style="70" customWidth="1"/>
    <col min="7679" max="7679" width="8.42578125" style="70" customWidth="1"/>
    <col min="7680" max="7680" width="7.5703125" style="70" customWidth="1"/>
    <col min="7681" max="7681" width="7.7109375" style="70" customWidth="1"/>
    <col min="7682" max="7682" width="9.7109375" style="70" customWidth="1"/>
    <col min="7683" max="7683" width="8.28515625" style="70" customWidth="1"/>
    <col min="7684" max="7684" width="8.42578125" style="70" customWidth="1"/>
    <col min="7685" max="7685" width="9.5703125" style="70" bestFit="1" customWidth="1"/>
    <col min="7686" max="7686" width="9.7109375" style="70" bestFit="1" customWidth="1"/>
    <col min="7687" max="7687" width="9.140625" style="70"/>
    <col min="7688" max="7688" width="9.28515625" style="70" bestFit="1" customWidth="1"/>
    <col min="7689" max="7924" width="9.140625" style="70"/>
    <col min="7925" max="7925" width="4.140625" style="70" customWidth="1"/>
    <col min="7926" max="7926" width="7.42578125" style="70" customWidth="1"/>
    <col min="7927" max="7927" width="42.85546875" style="70" customWidth="1"/>
    <col min="7928" max="7928" width="6.85546875" style="70" customWidth="1"/>
    <col min="7929" max="7929" width="7.42578125" style="70" customWidth="1"/>
    <col min="7930" max="7930" width="7.5703125" style="70" customWidth="1"/>
    <col min="7931" max="7931" width="7.85546875" style="70" customWidth="1"/>
    <col min="7932" max="7932" width="6" style="70" customWidth="1"/>
    <col min="7933" max="7933" width="6.42578125" style="70" customWidth="1"/>
    <col min="7934" max="7934" width="7" style="70" customWidth="1"/>
    <col min="7935" max="7935" width="8.42578125" style="70" customWidth="1"/>
    <col min="7936" max="7936" width="7.5703125" style="70" customWidth="1"/>
    <col min="7937" max="7937" width="7.7109375" style="70" customWidth="1"/>
    <col min="7938" max="7938" width="9.7109375" style="70" customWidth="1"/>
    <col min="7939" max="7939" width="8.28515625" style="70" customWidth="1"/>
    <col min="7940" max="7940" width="8.42578125" style="70" customWidth="1"/>
    <col min="7941" max="7941" width="9.5703125" style="70" bestFit="1" customWidth="1"/>
    <col min="7942" max="7942" width="9.7109375" style="70" bestFit="1" customWidth="1"/>
    <col min="7943" max="7943" width="9.140625" style="70"/>
    <col min="7944" max="7944" width="9.28515625" style="70" bestFit="1" customWidth="1"/>
    <col min="7945" max="8180" width="9.140625" style="70"/>
    <col min="8181" max="8181" width="4.140625" style="70" customWidth="1"/>
    <col min="8182" max="8182" width="7.42578125" style="70" customWidth="1"/>
    <col min="8183" max="8183" width="42.85546875" style="70" customWidth="1"/>
    <col min="8184" max="8184" width="6.85546875" style="70" customWidth="1"/>
    <col min="8185" max="8185" width="7.42578125" style="70" customWidth="1"/>
    <col min="8186" max="8186" width="7.5703125" style="70" customWidth="1"/>
    <col min="8187" max="8187" width="7.85546875" style="70" customWidth="1"/>
    <col min="8188" max="8188" width="6" style="70" customWidth="1"/>
    <col min="8189" max="8189" width="6.42578125" style="70" customWidth="1"/>
    <col min="8190" max="8190" width="7" style="70" customWidth="1"/>
    <col min="8191" max="8191" width="8.42578125" style="70" customWidth="1"/>
    <col min="8192" max="8192" width="7.5703125" style="70" customWidth="1"/>
    <col min="8193" max="8193" width="7.7109375" style="70" customWidth="1"/>
    <col min="8194" max="8194" width="9.7109375" style="70" customWidth="1"/>
    <col min="8195" max="8195" width="8.28515625" style="70" customWidth="1"/>
    <col min="8196" max="8196" width="8.42578125" style="70" customWidth="1"/>
    <col min="8197" max="8197" width="9.5703125" style="70" bestFit="1" customWidth="1"/>
    <col min="8198" max="8198" width="9.7109375" style="70" bestFit="1" customWidth="1"/>
    <col min="8199" max="8199" width="9.140625" style="70"/>
    <col min="8200" max="8200" width="9.28515625" style="70" bestFit="1" customWidth="1"/>
    <col min="8201" max="8436" width="9.140625" style="70"/>
    <col min="8437" max="8437" width="4.140625" style="70" customWidth="1"/>
    <col min="8438" max="8438" width="7.42578125" style="70" customWidth="1"/>
    <col min="8439" max="8439" width="42.85546875" style="70" customWidth="1"/>
    <col min="8440" max="8440" width="6.85546875" style="70" customWidth="1"/>
    <col min="8441" max="8441" width="7.42578125" style="70" customWidth="1"/>
    <col min="8442" max="8442" width="7.5703125" style="70" customWidth="1"/>
    <col min="8443" max="8443" width="7.85546875" style="70" customWidth="1"/>
    <col min="8444" max="8444" width="6" style="70" customWidth="1"/>
    <col min="8445" max="8445" width="6.42578125" style="70" customWidth="1"/>
    <col min="8446" max="8446" width="7" style="70" customWidth="1"/>
    <col min="8447" max="8447" width="8.42578125" style="70" customWidth="1"/>
    <col min="8448" max="8448" width="7.5703125" style="70" customWidth="1"/>
    <col min="8449" max="8449" width="7.7109375" style="70" customWidth="1"/>
    <col min="8450" max="8450" width="9.7109375" style="70" customWidth="1"/>
    <col min="8451" max="8451" width="8.28515625" style="70" customWidth="1"/>
    <col min="8452" max="8452" width="8.42578125" style="70" customWidth="1"/>
    <col min="8453" max="8453" width="9.5703125" style="70" bestFit="1" customWidth="1"/>
    <col min="8454" max="8454" width="9.7109375" style="70" bestFit="1" customWidth="1"/>
    <col min="8455" max="8455" width="9.140625" style="70"/>
    <col min="8456" max="8456" width="9.28515625" style="70" bestFit="1" customWidth="1"/>
    <col min="8457" max="8692" width="9.140625" style="70"/>
    <col min="8693" max="8693" width="4.140625" style="70" customWidth="1"/>
    <col min="8694" max="8694" width="7.42578125" style="70" customWidth="1"/>
    <col min="8695" max="8695" width="42.85546875" style="70" customWidth="1"/>
    <col min="8696" max="8696" width="6.85546875" style="70" customWidth="1"/>
    <col min="8697" max="8697" width="7.42578125" style="70" customWidth="1"/>
    <col min="8698" max="8698" width="7.5703125" style="70" customWidth="1"/>
    <col min="8699" max="8699" width="7.85546875" style="70" customWidth="1"/>
    <col min="8700" max="8700" width="6" style="70" customWidth="1"/>
    <col min="8701" max="8701" width="6.42578125" style="70" customWidth="1"/>
    <col min="8702" max="8702" width="7" style="70" customWidth="1"/>
    <col min="8703" max="8703" width="8.42578125" style="70" customWidth="1"/>
    <col min="8704" max="8704" width="7.5703125" style="70" customWidth="1"/>
    <col min="8705" max="8705" width="7.7109375" style="70" customWidth="1"/>
    <col min="8706" max="8706" width="9.7109375" style="70" customWidth="1"/>
    <col min="8707" max="8707" width="8.28515625" style="70" customWidth="1"/>
    <col min="8708" max="8708" width="8.42578125" style="70" customWidth="1"/>
    <col min="8709" max="8709" width="9.5703125" style="70" bestFit="1" customWidth="1"/>
    <col min="8710" max="8710" width="9.7109375" style="70" bestFit="1" customWidth="1"/>
    <col min="8711" max="8711" width="9.140625" style="70"/>
    <col min="8712" max="8712" width="9.28515625" style="70" bestFit="1" customWidth="1"/>
    <col min="8713" max="8948" width="9.140625" style="70"/>
    <col min="8949" max="8949" width="4.140625" style="70" customWidth="1"/>
    <col min="8950" max="8950" width="7.42578125" style="70" customWidth="1"/>
    <col min="8951" max="8951" width="42.85546875" style="70" customWidth="1"/>
    <col min="8952" max="8952" width="6.85546875" style="70" customWidth="1"/>
    <col min="8953" max="8953" width="7.42578125" style="70" customWidth="1"/>
    <col min="8954" max="8954" width="7.5703125" style="70" customWidth="1"/>
    <col min="8955" max="8955" width="7.85546875" style="70" customWidth="1"/>
    <col min="8956" max="8956" width="6" style="70" customWidth="1"/>
    <col min="8957" max="8957" width="6.42578125" style="70" customWidth="1"/>
    <col min="8958" max="8958" width="7" style="70" customWidth="1"/>
    <col min="8959" max="8959" width="8.42578125" style="70" customWidth="1"/>
    <col min="8960" max="8960" width="7.5703125" style="70" customWidth="1"/>
    <col min="8961" max="8961" width="7.7109375" style="70" customWidth="1"/>
    <col min="8962" max="8962" width="9.7109375" style="70" customWidth="1"/>
    <col min="8963" max="8963" width="8.28515625" style="70" customWidth="1"/>
    <col min="8964" max="8964" width="8.42578125" style="70" customWidth="1"/>
    <col min="8965" max="8965" width="9.5703125" style="70" bestFit="1" customWidth="1"/>
    <col min="8966" max="8966" width="9.7109375" style="70" bestFit="1" customWidth="1"/>
    <col min="8967" max="8967" width="9.140625" style="70"/>
    <col min="8968" max="8968" width="9.28515625" style="70" bestFit="1" customWidth="1"/>
    <col min="8969" max="9204" width="9.140625" style="70"/>
    <col min="9205" max="9205" width="4.140625" style="70" customWidth="1"/>
    <col min="9206" max="9206" width="7.42578125" style="70" customWidth="1"/>
    <col min="9207" max="9207" width="42.85546875" style="70" customWidth="1"/>
    <col min="9208" max="9208" width="6.85546875" style="70" customWidth="1"/>
    <col min="9209" max="9209" width="7.42578125" style="70" customWidth="1"/>
    <col min="9210" max="9210" width="7.5703125" style="70" customWidth="1"/>
    <col min="9211" max="9211" width="7.85546875" style="70" customWidth="1"/>
    <col min="9212" max="9212" width="6" style="70" customWidth="1"/>
    <col min="9213" max="9213" width="6.42578125" style="70" customWidth="1"/>
    <col min="9214" max="9214" width="7" style="70" customWidth="1"/>
    <col min="9215" max="9215" width="8.42578125" style="70" customWidth="1"/>
    <col min="9216" max="9216" width="7.5703125" style="70" customWidth="1"/>
    <col min="9217" max="9217" width="7.7109375" style="70" customWidth="1"/>
    <col min="9218" max="9218" width="9.7109375" style="70" customWidth="1"/>
    <col min="9219" max="9219" width="8.28515625" style="70" customWidth="1"/>
    <col min="9220" max="9220" width="8.42578125" style="70" customWidth="1"/>
    <col min="9221" max="9221" width="9.5703125" style="70" bestFit="1" customWidth="1"/>
    <col min="9222" max="9222" width="9.7109375" style="70" bestFit="1" customWidth="1"/>
    <col min="9223" max="9223" width="9.140625" style="70"/>
    <col min="9224" max="9224" width="9.28515625" style="70" bestFit="1" customWidth="1"/>
    <col min="9225" max="9460" width="9.140625" style="70"/>
    <col min="9461" max="9461" width="4.140625" style="70" customWidth="1"/>
    <col min="9462" max="9462" width="7.42578125" style="70" customWidth="1"/>
    <col min="9463" max="9463" width="42.85546875" style="70" customWidth="1"/>
    <col min="9464" max="9464" width="6.85546875" style="70" customWidth="1"/>
    <col min="9465" max="9465" width="7.42578125" style="70" customWidth="1"/>
    <col min="9466" max="9466" width="7.5703125" style="70" customWidth="1"/>
    <col min="9467" max="9467" width="7.85546875" style="70" customWidth="1"/>
    <col min="9468" max="9468" width="6" style="70" customWidth="1"/>
    <col min="9469" max="9469" width="6.42578125" style="70" customWidth="1"/>
    <col min="9470" max="9470" width="7" style="70" customWidth="1"/>
    <col min="9471" max="9471" width="8.42578125" style="70" customWidth="1"/>
    <col min="9472" max="9472" width="7.5703125" style="70" customWidth="1"/>
    <col min="9473" max="9473" width="7.7109375" style="70" customWidth="1"/>
    <col min="9474" max="9474" width="9.7109375" style="70" customWidth="1"/>
    <col min="9475" max="9475" width="8.28515625" style="70" customWidth="1"/>
    <col min="9476" max="9476" width="8.42578125" style="70" customWidth="1"/>
    <col min="9477" max="9477" width="9.5703125" style="70" bestFit="1" customWidth="1"/>
    <col min="9478" max="9478" width="9.7109375" style="70" bestFit="1" customWidth="1"/>
    <col min="9479" max="9479" width="9.140625" style="70"/>
    <col min="9480" max="9480" width="9.28515625" style="70" bestFit="1" customWidth="1"/>
    <col min="9481" max="9716" width="9.140625" style="70"/>
    <col min="9717" max="9717" width="4.140625" style="70" customWidth="1"/>
    <col min="9718" max="9718" width="7.42578125" style="70" customWidth="1"/>
    <col min="9719" max="9719" width="42.85546875" style="70" customWidth="1"/>
    <col min="9720" max="9720" width="6.85546875" style="70" customWidth="1"/>
    <col min="9721" max="9721" width="7.42578125" style="70" customWidth="1"/>
    <col min="9722" max="9722" width="7.5703125" style="70" customWidth="1"/>
    <col min="9723" max="9723" width="7.85546875" style="70" customWidth="1"/>
    <col min="9724" max="9724" width="6" style="70" customWidth="1"/>
    <col min="9725" max="9725" width="6.42578125" style="70" customWidth="1"/>
    <col min="9726" max="9726" width="7" style="70" customWidth="1"/>
    <col min="9727" max="9727" width="8.42578125" style="70" customWidth="1"/>
    <col min="9728" max="9728" width="7.5703125" style="70" customWidth="1"/>
    <col min="9729" max="9729" width="7.7109375" style="70" customWidth="1"/>
    <col min="9730" max="9730" width="9.7109375" style="70" customWidth="1"/>
    <col min="9731" max="9731" width="8.28515625" style="70" customWidth="1"/>
    <col min="9732" max="9732" width="8.42578125" style="70" customWidth="1"/>
    <col min="9733" max="9733" width="9.5703125" style="70" bestFit="1" customWidth="1"/>
    <col min="9734" max="9734" width="9.7109375" style="70" bestFit="1" customWidth="1"/>
    <col min="9735" max="9735" width="9.140625" style="70"/>
    <col min="9736" max="9736" width="9.28515625" style="70" bestFit="1" customWidth="1"/>
    <col min="9737" max="9972" width="9.140625" style="70"/>
    <col min="9973" max="9973" width="4.140625" style="70" customWidth="1"/>
    <col min="9974" max="9974" width="7.42578125" style="70" customWidth="1"/>
    <col min="9975" max="9975" width="42.85546875" style="70" customWidth="1"/>
    <col min="9976" max="9976" width="6.85546875" style="70" customWidth="1"/>
    <col min="9977" max="9977" width="7.42578125" style="70" customWidth="1"/>
    <col min="9978" max="9978" width="7.5703125" style="70" customWidth="1"/>
    <col min="9979" max="9979" width="7.85546875" style="70" customWidth="1"/>
    <col min="9980" max="9980" width="6" style="70" customWidth="1"/>
    <col min="9981" max="9981" width="6.42578125" style="70" customWidth="1"/>
    <col min="9982" max="9982" width="7" style="70" customWidth="1"/>
    <col min="9983" max="9983" width="8.42578125" style="70" customWidth="1"/>
    <col min="9984" max="9984" width="7.5703125" style="70" customWidth="1"/>
    <col min="9985" max="9985" width="7.7109375" style="70" customWidth="1"/>
    <col min="9986" max="9986" width="9.7109375" style="70" customWidth="1"/>
    <col min="9987" max="9987" width="8.28515625" style="70" customWidth="1"/>
    <col min="9988" max="9988" width="8.42578125" style="70" customWidth="1"/>
    <col min="9989" max="9989" width="9.5703125" style="70" bestFit="1" customWidth="1"/>
    <col min="9990" max="9990" width="9.7109375" style="70" bestFit="1" customWidth="1"/>
    <col min="9991" max="9991" width="9.140625" style="70"/>
    <col min="9992" max="9992" width="9.28515625" style="70" bestFit="1" customWidth="1"/>
    <col min="9993" max="10228" width="9.140625" style="70"/>
    <col min="10229" max="10229" width="4.140625" style="70" customWidth="1"/>
    <col min="10230" max="10230" width="7.42578125" style="70" customWidth="1"/>
    <col min="10231" max="10231" width="42.85546875" style="70" customWidth="1"/>
    <col min="10232" max="10232" width="6.85546875" style="70" customWidth="1"/>
    <col min="10233" max="10233" width="7.42578125" style="70" customWidth="1"/>
    <col min="10234" max="10234" width="7.5703125" style="70" customWidth="1"/>
    <col min="10235" max="10235" width="7.85546875" style="70" customWidth="1"/>
    <col min="10236" max="10236" width="6" style="70" customWidth="1"/>
    <col min="10237" max="10237" width="6.42578125" style="70" customWidth="1"/>
    <col min="10238" max="10238" width="7" style="70" customWidth="1"/>
    <col min="10239" max="10239" width="8.42578125" style="70" customWidth="1"/>
    <col min="10240" max="10240" width="7.5703125" style="70" customWidth="1"/>
    <col min="10241" max="10241" width="7.7109375" style="70" customWidth="1"/>
    <col min="10242" max="10242" width="9.7109375" style="70" customWidth="1"/>
    <col min="10243" max="10243" width="8.28515625" style="70" customWidth="1"/>
    <col min="10244" max="10244" width="8.42578125" style="70" customWidth="1"/>
    <col min="10245" max="10245" width="9.5703125" style="70" bestFit="1" customWidth="1"/>
    <col min="10246" max="10246" width="9.7109375" style="70" bestFit="1" customWidth="1"/>
    <col min="10247" max="10247" width="9.140625" style="70"/>
    <col min="10248" max="10248" width="9.28515625" style="70" bestFit="1" customWidth="1"/>
    <col min="10249" max="10484" width="9.140625" style="70"/>
    <col min="10485" max="10485" width="4.140625" style="70" customWidth="1"/>
    <col min="10486" max="10486" width="7.42578125" style="70" customWidth="1"/>
    <col min="10487" max="10487" width="42.85546875" style="70" customWidth="1"/>
    <col min="10488" max="10488" width="6.85546875" style="70" customWidth="1"/>
    <col min="10489" max="10489" width="7.42578125" style="70" customWidth="1"/>
    <col min="10490" max="10490" width="7.5703125" style="70" customWidth="1"/>
    <col min="10491" max="10491" width="7.85546875" style="70" customWidth="1"/>
    <col min="10492" max="10492" width="6" style="70" customWidth="1"/>
    <col min="10493" max="10493" width="6.42578125" style="70" customWidth="1"/>
    <col min="10494" max="10494" width="7" style="70" customWidth="1"/>
    <col min="10495" max="10495" width="8.42578125" style="70" customWidth="1"/>
    <col min="10496" max="10496" width="7.5703125" style="70" customWidth="1"/>
    <col min="10497" max="10497" width="7.7109375" style="70" customWidth="1"/>
    <col min="10498" max="10498" width="9.7109375" style="70" customWidth="1"/>
    <col min="10499" max="10499" width="8.28515625" style="70" customWidth="1"/>
    <col min="10500" max="10500" width="8.42578125" style="70" customWidth="1"/>
    <col min="10501" max="10501" width="9.5703125" style="70" bestFit="1" customWidth="1"/>
    <col min="10502" max="10502" width="9.7109375" style="70" bestFit="1" customWidth="1"/>
    <col min="10503" max="10503" width="9.140625" style="70"/>
    <col min="10504" max="10504" width="9.28515625" style="70" bestFit="1" customWidth="1"/>
    <col min="10505" max="10740" width="9.140625" style="70"/>
    <col min="10741" max="10741" width="4.140625" style="70" customWidth="1"/>
    <col min="10742" max="10742" width="7.42578125" style="70" customWidth="1"/>
    <col min="10743" max="10743" width="42.85546875" style="70" customWidth="1"/>
    <col min="10744" max="10744" width="6.85546875" style="70" customWidth="1"/>
    <col min="10745" max="10745" width="7.42578125" style="70" customWidth="1"/>
    <col min="10746" max="10746" width="7.5703125" style="70" customWidth="1"/>
    <col min="10747" max="10747" width="7.85546875" style="70" customWidth="1"/>
    <col min="10748" max="10748" width="6" style="70" customWidth="1"/>
    <col min="10749" max="10749" width="6.42578125" style="70" customWidth="1"/>
    <col min="10750" max="10750" width="7" style="70" customWidth="1"/>
    <col min="10751" max="10751" width="8.42578125" style="70" customWidth="1"/>
    <col min="10752" max="10752" width="7.5703125" style="70" customWidth="1"/>
    <col min="10753" max="10753" width="7.7109375" style="70" customWidth="1"/>
    <col min="10754" max="10754" width="9.7109375" style="70" customWidth="1"/>
    <col min="10755" max="10755" width="8.28515625" style="70" customWidth="1"/>
    <col min="10756" max="10756" width="8.42578125" style="70" customWidth="1"/>
    <col min="10757" max="10757" width="9.5703125" style="70" bestFit="1" customWidth="1"/>
    <col min="10758" max="10758" width="9.7109375" style="70" bestFit="1" customWidth="1"/>
    <col min="10759" max="10759" width="9.140625" style="70"/>
    <col min="10760" max="10760" width="9.28515625" style="70" bestFit="1" customWidth="1"/>
    <col min="10761" max="10996" width="9.140625" style="70"/>
    <col min="10997" max="10997" width="4.140625" style="70" customWidth="1"/>
    <col min="10998" max="10998" width="7.42578125" style="70" customWidth="1"/>
    <col min="10999" max="10999" width="42.85546875" style="70" customWidth="1"/>
    <col min="11000" max="11000" width="6.85546875" style="70" customWidth="1"/>
    <col min="11001" max="11001" width="7.42578125" style="70" customWidth="1"/>
    <col min="11002" max="11002" width="7.5703125" style="70" customWidth="1"/>
    <col min="11003" max="11003" width="7.85546875" style="70" customWidth="1"/>
    <col min="11004" max="11004" width="6" style="70" customWidth="1"/>
    <col min="11005" max="11005" width="6.42578125" style="70" customWidth="1"/>
    <col min="11006" max="11006" width="7" style="70" customWidth="1"/>
    <col min="11007" max="11007" width="8.42578125" style="70" customWidth="1"/>
    <col min="11008" max="11008" width="7.5703125" style="70" customWidth="1"/>
    <col min="11009" max="11009" width="7.7109375" style="70" customWidth="1"/>
    <col min="11010" max="11010" width="9.7109375" style="70" customWidth="1"/>
    <col min="11011" max="11011" width="8.28515625" style="70" customWidth="1"/>
    <col min="11012" max="11012" width="8.42578125" style="70" customWidth="1"/>
    <col min="11013" max="11013" width="9.5703125" style="70" bestFit="1" customWidth="1"/>
    <col min="11014" max="11014" width="9.7109375" style="70" bestFit="1" customWidth="1"/>
    <col min="11015" max="11015" width="9.140625" style="70"/>
    <col min="11016" max="11016" width="9.28515625" style="70" bestFit="1" customWidth="1"/>
    <col min="11017" max="11252" width="9.140625" style="70"/>
    <col min="11253" max="11253" width="4.140625" style="70" customWidth="1"/>
    <col min="11254" max="11254" width="7.42578125" style="70" customWidth="1"/>
    <col min="11255" max="11255" width="42.85546875" style="70" customWidth="1"/>
    <col min="11256" max="11256" width="6.85546875" style="70" customWidth="1"/>
    <col min="11257" max="11257" width="7.42578125" style="70" customWidth="1"/>
    <col min="11258" max="11258" width="7.5703125" style="70" customWidth="1"/>
    <col min="11259" max="11259" width="7.85546875" style="70" customWidth="1"/>
    <col min="11260" max="11260" width="6" style="70" customWidth="1"/>
    <col min="11261" max="11261" width="6.42578125" style="70" customWidth="1"/>
    <col min="11262" max="11262" width="7" style="70" customWidth="1"/>
    <col min="11263" max="11263" width="8.42578125" style="70" customWidth="1"/>
    <col min="11264" max="11264" width="7.5703125" style="70" customWidth="1"/>
    <col min="11265" max="11265" width="7.7109375" style="70" customWidth="1"/>
    <col min="11266" max="11266" width="9.7109375" style="70" customWidth="1"/>
    <col min="11267" max="11267" width="8.28515625" style="70" customWidth="1"/>
    <col min="11268" max="11268" width="8.42578125" style="70" customWidth="1"/>
    <col min="11269" max="11269" width="9.5703125" style="70" bestFit="1" customWidth="1"/>
    <col min="11270" max="11270" width="9.7109375" style="70" bestFit="1" customWidth="1"/>
    <col min="11271" max="11271" width="9.140625" style="70"/>
    <col min="11272" max="11272" width="9.28515625" style="70" bestFit="1" customWidth="1"/>
    <col min="11273" max="11508" width="9.140625" style="70"/>
    <col min="11509" max="11509" width="4.140625" style="70" customWidth="1"/>
    <col min="11510" max="11510" width="7.42578125" style="70" customWidth="1"/>
    <col min="11511" max="11511" width="42.85546875" style="70" customWidth="1"/>
    <col min="11512" max="11512" width="6.85546875" style="70" customWidth="1"/>
    <col min="11513" max="11513" width="7.42578125" style="70" customWidth="1"/>
    <col min="11514" max="11514" width="7.5703125" style="70" customWidth="1"/>
    <col min="11515" max="11515" width="7.85546875" style="70" customWidth="1"/>
    <col min="11516" max="11516" width="6" style="70" customWidth="1"/>
    <col min="11517" max="11517" width="6.42578125" style="70" customWidth="1"/>
    <col min="11518" max="11518" width="7" style="70" customWidth="1"/>
    <col min="11519" max="11519" width="8.42578125" style="70" customWidth="1"/>
    <col min="11520" max="11520" width="7.5703125" style="70" customWidth="1"/>
    <col min="11521" max="11521" width="7.7109375" style="70" customWidth="1"/>
    <col min="11522" max="11522" width="9.7109375" style="70" customWidth="1"/>
    <col min="11523" max="11523" width="8.28515625" style="70" customWidth="1"/>
    <col min="11524" max="11524" width="8.42578125" style="70" customWidth="1"/>
    <col min="11525" max="11525" width="9.5703125" style="70" bestFit="1" customWidth="1"/>
    <col min="11526" max="11526" width="9.7109375" style="70" bestFit="1" customWidth="1"/>
    <col min="11527" max="11527" width="9.140625" style="70"/>
    <col min="11528" max="11528" width="9.28515625" style="70" bestFit="1" customWidth="1"/>
    <col min="11529" max="11764" width="9.140625" style="70"/>
    <col min="11765" max="11765" width="4.140625" style="70" customWidth="1"/>
    <col min="11766" max="11766" width="7.42578125" style="70" customWidth="1"/>
    <col min="11767" max="11767" width="42.85546875" style="70" customWidth="1"/>
    <col min="11768" max="11768" width="6.85546875" style="70" customWidth="1"/>
    <col min="11769" max="11769" width="7.42578125" style="70" customWidth="1"/>
    <col min="11770" max="11770" width="7.5703125" style="70" customWidth="1"/>
    <col min="11771" max="11771" width="7.85546875" style="70" customWidth="1"/>
    <col min="11772" max="11772" width="6" style="70" customWidth="1"/>
    <col min="11773" max="11773" width="6.42578125" style="70" customWidth="1"/>
    <col min="11774" max="11774" width="7" style="70" customWidth="1"/>
    <col min="11775" max="11775" width="8.42578125" style="70" customWidth="1"/>
    <col min="11776" max="11776" width="7.5703125" style="70" customWidth="1"/>
    <col min="11777" max="11777" width="7.7109375" style="70" customWidth="1"/>
    <col min="11778" max="11778" width="9.7109375" style="70" customWidth="1"/>
    <col min="11779" max="11779" width="8.28515625" style="70" customWidth="1"/>
    <col min="11780" max="11780" width="8.42578125" style="70" customWidth="1"/>
    <col min="11781" max="11781" width="9.5703125" style="70" bestFit="1" customWidth="1"/>
    <col min="11782" max="11782" width="9.7109375" style="70" bestFit="1" customWidth="1"/>
    <col min="11783" max="11783" width="9.140625" style="70"/>
    <col min="11784" max="11784" width="9.28515625" style="70" bestFit="1" customWidth="1"/>
    <col min="11785" max="12020" width="9.140625" style="70"/>
    <col min="12021" max="12021" width="4.140625" style="70" customWidth="1"/>
    <col min="12022" max="12022" width="7.42578125" style="70" customWidth="1"/>
    <col min="12023" max="12023" width="42.85546875" style="70" customWidth="1"/>
    <col min="12024" max="12024" width="6.85546875" style="70" customWidth="1"/>
    <col min="12025" max="12025" width="7.42578125" style="70" customWidth="1"/>
    <col min="12026" max="12026" width="7.5703125" style="70" customWidth="1"/>
    <col min="12027" max="12027" width="7.85546875" style="70" customWidth="1"/>
    <col min="12028" max="12028" width="6" style="70" customWidth="1"/>
    <col min="12029" max="12029" width="6.42578125" style="70" customWidth="1"/>
    <col min="12030" max="12030" width="7" style="70" customWidth="1"/>
    <col min="12031" max="12031" width="8.42578125" style="70" customWidth="1"/>
    <col min="12032" max="12032" width="7.5703125" style="70" customWidth="1"/>
    <col min="12033" max="12033" width="7.7109375" style="70" customWidth="1"/>
    <col min="12034" max="12034" width="9.7109375" style="70" customWidth="1"/>
    <col min="12035" max="12035" width="8.28515625" style="70" customWidth="1"/>
    <col min="12036" max="12036" width="8.42578125" style="70" customWidth="1"/>
    <col min="12037" max="12037" width="9.5703125" style="70" bestFit="1" customWidth="1"/>
    <col min="12038" max="12038" width="9.7109375" style="70" bestFit="1" customWidth="1"/>
    <col min="12039" max="12039" width="9.140625" style="70"/>
    <col min="12040" max="12040" width="9.28515625" style="70" bestFit="1" customWidth="1"/>
    <col min="12041" max="12276" width="9.140625" style="70"/>
    <col min="12277" max="12277" width="4.140625" style="70" customWidth="1"/>
    <col min="12278" max="12278" width="7.42578125" style="70" customWidth="1"/>
    <col min="12279" max="12279" width="42.85546875" style="70" customWidth="1"/>
    <col min="12280" max="12280" width="6.85546875" style="70" customWidth="1"/>
    <col min="12281" max="12281" width="7.42578125" style="70" customWidth="1"/>
    <col min="12282" max="12282" width="7.5703125" style="70" customWidth="1"/>
    <col min="12283" max="12283" width="7.85546875" style="70" customWidth="1"/>
    <col min="12284" max="12284" width="6" style="70" customWidth="1"/>
    <col min="12285" max="12285" width="6.42578125" style="70" customWidth="1"/>
    <col min="12286" max="12286" width="7" style="70" customWidth="1"/>
    <col min="12287" max="12287" width="8.42578125" style="70" customWidth="1"/>
    <col min="12288" max="12288" width="7.5703125" style="70" customWidth="1"/>
    <col min="12289" max="12289" width="7.7109375" style="70" customWidth="1"/>
    <col min="12290" max="12290" width="9.7109375" style="70" customWidth="1"/>
    <col min="12291" max="12291" width="8.28515625" style="70" customWidth="1"/>
    <col min="12292" max="12292" width="8.42578125" style="70" customWidth="1"/>
    <col min="12293" max="12293" width="9.5703125" style="70" bestFit="1" customWidth="1"/>
    <col min="12294" max="12294" width="9.7109375" style="70" bestFit="1" customWidth="1"/>
    <col min="12295" max="12295" width="9.140625" style="70"/>
    <col min="12296" max="12296" width="9.28515625" style="70" bestFit="1" customWidth="1"/>
    <col min="12297" max="12532" width="9.140625" style="70"/>
    <col min="12533" max="12533" width="4.140625" style="70" customWidth="1"/>
    <col min="12534" max="12534" width="7.42578125" style="70" customWidth="1"/>
    <col min="12535" max="12535" width="42.85546875" style="70" customWidth="1"/>
    <col min="12536" max="12536" width="6.85546875" style="70" customWidth="1"/>
    <col min="12537" max="12537" width="7.42578125" style="70" customWidth="1"/>
    <col min="12538" max="12538" width="7.5703125" style="70" customWidth="1"/>
    <col min="12539" max="12539" width="7.85546875" style="70" customWidth="1"/>
    <col min="12540" max="12540" width="6" style="70" customWidth="1"/>
    <col min="12541" max="12541" width="6.42578125" style="70" customWidth="1"/>
    <col min="12542" max="12542" width="7" style="70" customWidth="1"/>
    <col min="12543" max="12543" width="8.42578125" style="70" customWidth="1"/>
    <col min="12544" max="12544" width="7.5703125" style="70" customWidth="1"/>
    <col min="12545" max="12545" width="7.7109375" style="70" customWidth="1"/>
    <col min="12546" max="12546" width="9.7109375" style="70" customWidth="1"/>
    <col min="12547" max="12547" width="8.28515625" style="70" customWidth="1"/>
    <col min="12548" max="12548" width="8.42578125" style="70" customWidth="1"/>
    <col min="12549" max="12549" width="9.5703125" style="70" bestFit="1" customWidth="1"/>
    <col min="12550" max="12550" width="9.7109375" style="70" bestFit="1" customWidth="1"/>
    <col min="12551" max="12551" width="9.140625" style="70"/>
    <col min="12552" max="12552" width="9.28515625" style="70" bestFit="1" customWidth="1"/>
    <col min="12553" max="12788" width="9.140625" style="70"/>
    <col min="12789" max="12789" width="4.140625" style="70" customWidth="1"/>
    <col min="12790" max="12790" width="7.42578125" style="70" customWidth="1"/>
    <col min="12791" max="12791" width="42.85546875" style="70" customWidth="1"/>
    <col min="12792" max="12792" width="6.85546875" style="70" customWidth="1"/>
    <col min="12793" max="12793" width="7.42578125" style="70" customWidth="1"/>
    <col min="12794" max="12794" width="7.5703125" style="70" customWidth="1"/>
    <col min="12795" max="12795" width="7.85546875" style="70" customWidth="1"/>
    <col min="12796" max="12796" width="6" style="70" customWidth="1"/>
    <col min="12797" max="12797" width="6.42578125" style="70" customWidth="1"/>
    <col min="12798" max="12798" width="7" style="70" customWidth="1"/>
    <col min="12799" max="12799" width="8.42578125" style="70" customWidth="1"/>
    <col min="12800" max="12800" width="7.5703125" style="70" customWidth="1"/>
    <col min="12801" max="12801" width="7.7109375" style="70" customWidth="1"/>
    <col min="12802" max="12802" width="9.7109375" style="70" customWidth="1"/>
    <col min="12803" max="12803" width="8.28515625" style="70" customWidth="1"/>
    <col min="12804" max="12804" width="8.42578125" style="70" customWidth="1"/>
    <col min="12805" max="12805" width="9.5703125" style="70" bestFit="1" customWidth="1"/>
    <col min="12806" max="12806" width="9.7109375" style="70" bestFit="1" customWidth="1"/>
    <col min="12807" max="12807" width="9.140625" style="70"/>
    <col min="12808" max="12808" width="9.28515625" style="70" bestFit="1" customWidth="1"/>
    <col min="12809" max="13044" width="9.140625" style="70"/>
    <col min="13045" max="13045" width="4.140625" style="70" customWidth="1"/>
    <col min="13046" max="13046" width="7.42578125" style="70" customWidth="1"/>
    <col min="13047" max="13047" width="42.85546875" style="70" customWidth="1"/>
    <col min="13048" max="13048" width="6.85546875" style="70" customWidth="1"/>
    <col min="13049" max="13049" width="7.42578125" style="70" customWidth="1"/>
    <col min="13050" max="13050" width="7.5703125" style="70" customWidth="1"/>
    <col min="13051" max="13051" width="7.85546875" style="70" customWidth="1"/>
    <col min="13052" max="13052" width="6" style="70" customWidth="1"/>
    <col min="13053" max="13053" width="6.42578125" style="70" customWidth="1"/>
    <col min="13054" max="13054" width="7" style="70" customWidth="1"/>
    <col min="13055" max="13055" width="8.42578125" style="70" customWidth="1"/>
    <col min="13056" max="13056" width="7.5703125" style="70" customWidth="1"/>
    <col min="13057" max="13057" width="7.7109375" style="70" customWidth="1"/>
    <col min="13058" max="13058" width="9.7109375" style="70" customWidth="1"/>
    <col min="13059" max="13059" width="8.28515625" style="70" customWidth="1"/>
    <col min="13060" max="13060" width="8.42578125" style="70" customWidth="1"/>
    <col min="13061" max="13061" width="9.5703125" style="70" bestFit="1" customWidth="1"/>
    <col min="13062" max="13062" width="9.7109375" style="70" bestFit="1" customWidth="1"/>
    <col min="13063" max="13063" width="9.140625" style="70"/>
    <col min="13064" max="13064" width="9.28515625" style="70" bestFit="1" customWidth="1"/>
    <col min="13065" max="13300" width="9.140625" style="70"/>
    <col min="13301" max="13301" width="4.140625" style="70" customWidth="1"/>
    <col min="13302" max="13302" width="7.42578125" style="70" customWidth="1"/>
    <col min="13303" max="13303" width="42.85546875" style="70" customWidth="1"/>
    <col min="13304" max="13304" width="6.85546875" style="70" customWidth="1"/>
    <col min="13305" max="13305" width="7.42578125" style="70" customWidth="1"/>
    <col min="13306" max="13306" width="7.5703125" style="70" customWidth="1"/>
    <col min="13307" max="13307" width="7.85546875" style="70" customWidth="1"/>
    <col min="13308" max="13308" width="6" style="70" customWidth="1"/>
    <col min="13309" max="13309" width="6.42578125" style="70" customWidth="1"/>
    <col min="13310" max="13310" width="7" style="70" customWidth="1"/>
    <col min="13311" max="13311" width="8.42578125" style="70" customWidth="1"/>
    <col min="13312" max="13312" width="7.5703125" style="70" customWidth="1"/>
    <col min="13313" max="13313" width="7.7109375" style="70" customWidth="1"/>
    <col min="13314" max="13314" width="9.7109375" style="70" customWidth="1"/>
    <col min="13315" max="13315" width="8.28515625" style="70" customWidth="1"/>
    <col min="13316" max="13316" width="8.42578125" style="70" customWidth="1"/>
    <col min="13317" max="13317" width="9.5703125" style="70" bestFit="1" customWidth="1"/>
    <col min="13318" max="13318" width="9.7109375" style="70" bestFit="1" customWidth="1"/>
    <col min="13319" max="13319" width="9.140625" style="70"/>
    <col min="13320" max="13320" width="9.28515625" style="70" bestFit="1" customWidth="1"/>
    <col min="13321" max="13556" width="9.140625" style="70"/>
    <col min="13557" max="13557" width="4.140625" style="70" customWidth="1"/>
    <col min="13558" max="13558" width="7.42578125" style="70" customWidth="1"/>
    <col min="13559" max="13559" width="42.85546875" style="70" customWidth="1"/>
    <col min="13560" max="13560" width="6.85546875" style="70" customWidth="1"/>
    <col min="13561" max="13561" width="7.42578125" style="70" customWidth="1"/>
    <col min="13562" max="13562" width="7.5703125" style="70" customWidth="1"/>
    <col min="13563" max="13563" width="7.85546875" style="70" customWidth="1"/>
    <col min="13564" max="13564" width="6" style="70" customWidth="1"/>
    <col min="13565" max="13565" width="6.42578125" style="70" customWidth="1"/>
    <col min="13566" max="13566" width="7" style="70" customWidth="1"/>
    <col min="13567" max="13567" width="8.42578125" style="70" customWidth="1"/>
    <col min="13568" max="13568" width="7.5703125" style="70" customWidth="1"/>
    <col min="13569" max="13569" width="7.7109375" style="70" customWidth="1"/>
    <col min="13570" max="13570" width="9.7109375" style="70" customWidth="1"/>
    <col min="13571" max="13571" width="8.28515625" style="70" customWidth="1"/>
    <col min="13572" max="13572" width="8.42578125" style="70" customWidth="1"/>
    <col min="13573" max="13573" width="9.5703125" style="70" bestFit="1" customWidth="1"/>
    <col min="13574" max="13574" width="9.7109375" style="70" bestFit="1" customWidth="1"/>
    <col min="13575" max="13575" width="9.140625" style="70"/>
    <col min="13576" max="13576" width="9.28515625" style="70" bestFit="1" customWidth="1"/>
    <col min="13577" max="13812" width="9.140625" style="70"/>
    <col min="13813" max="13813" width="4.140625" style="70" customWidth="1"/>
    <col min="13814" max="13814" width="7.42578125" style="70" customWidth="1"/>
    <col min="13815" max="13815" width="42.85546875" style="70" customWidth="1"/>
    <col min="13816" max="13816" width="6.85546875" style="70" customWidth="1"/>
    <col min="13817" max="13817" width="7.42578125" style="70" customWidth="1"/>
    <col min="13818" max="13818" width="7.5703125" style="70" customWidth="1"/>
    <col min="13819" max="13819" width="7.85546875" style="70" customWidth="1"/>
    <col min="13820" max="13820" width="6" style="70" customWidth="1"/>
    <col min="13821" max="13821" width="6.42578125" style="70" customWidth="1"/>
    <col min="13822" max="13822" width="7" style="70" customWidth="1"/>
    <col min="13823" max="13823" width="8.42578125" style="70" customWidth="1"/>
    <col min="13824" max="13824" width="7.5703125" style="70" customWidth="1"/>
    <col min="13825" max="13825" width="7.7109375" style="70" customWidth="1"/>
    <col min="13826" max="13826" width="9.7109375" style="70" customWidth="1"/>
    <col min="13827" max="13827" width="8.28515625" style="70" customWidth="1"/>
    <col min="13828" max="13828" width="8.42578125" style="70" customWidth="1"/>
    <col min="13829" max="13829" width="9.5703125" style="70" bestFit="1" customWidth="1"/>
    <col min="13830" max="13830" width="9.7109375" style="70" bestFit="1" customWidth="1"/>
    <col min="13831" max="13831" width="9.140625" style="70"/>
    <col min="13832" max="13832" width="9.28515625" style="70" bestFit="1" customWidth="1"/>
    <col min="13833" max="14068" width="9.140625" style="70"/>
    <col min="14069" max="14069" width="4.140625" style="70" customWidth="1"/>
    <col min="14070" max="14070" width="7.42578125" style="70" customWidth="1"/>
    <col min="14071" max="14071" width="42.85546875" style="70" customWidth="1"/>
    <col min="14072" max="14072" width="6.85546875" style="70" customWidth="1"/>
    <col min="14073" max="14073" width="7.42578125" style="70" customWidth="1"/>
    <col min="14074" max="14074" width="7.5703125" style="70" customWidth="1"/>
    <col min="14075" max="14075" width="7.85546875" style="70" customWidth="1"/>
    <col min="14076" max="14076" width="6" style="70" customWidth="1"/>
    <col min="14077" max="14077" width="6.42578125" style="70" customWidth="1"/>
    <col min="14078" max="14078" width="7" style="70" customWidth="1"/>
    <col min="14079" max="14079" width="8.42578125" style="70" customWidth="1"/>
    <col min="14080" max="14080" width="7.5703125" style="70" customWidth="1"/>
    <col min="14081" max="14081" width="7.7109375" style="70" customWidth="1"/>
    <col min="14082" max="14082" width="9.7109375" style="70" customWidth="1"/>
    <col min="14083" max="14083" width="8.28515625" style="70" customWidth="1"/>
    <col min="14084" max="14084" width="8.42578125" style="70" customWidth="1"/>
    <col min="14085" max="14085" width="9.5703125" style="70" bestFit="1" customWidth="1"/>
    <col min="14086" max="14086" width="9.7109375" style="70" bestFit="1" customWidth="1"/>
    <col min="14087" max="14087" width="9.140625" style="70"/>
    <col min="14088" max="14088" width="9.28515625" style="70" bestFit="1" customWidth="1"/>
    <col min="14089" max="14324" width="9.140625" style="70"/>
    <col min="14325" max="14325" width="4.140625" style="70" customWidth="1"/>
    <col min="14326" max="14326" width="7.42578125" style="70" customWidth="1"/>
    <col min="14327" max="14327" width="42.85546875" style="70" customWidth="1"/>
    <col min="14328" max="14328" width="6.85546875" style="70" customWidth="1"/>
    <col min="14329" max="14329" width="7.42578125" style="70" customWidth="1"/>
    <col min="14330" max="14330" width="7.5703125" style="70" customWidth="1"/>
    <col min="14331" max="14331" width="7.85546875" style="70" customWidth="1"/>
    <col min="14332" max="14332" width="6" style="70" customWidth="1"/>
    <col min="14333" max="14333" width="6.42578125" style="70" customWidth="1"/>
    <col min="14334" max="14334" width="7" style="70" customWidth="1"/>
    <col min="14335" max="14335" width="8.42578125" style="70" customWidth="1"/>
    <col min="14336" max="14336" width="7.5703125" style="70" customWidth="1"/>
    <col min="14337" max="14337" width="7.7109375" style="70" customWidth="1"/>
    <col min="14338" max="14338" width="9.7109375" style="70" customWidth="1"/>
    <col min="14339" max="14339" width="8.28515625" style="70" customWidth="1"/>
    <col min="14340" max="14340" width="8.42578125" style="70" customWidth="1"/>
    <col min="14341" max="14341" width="9.5703125" style="70" bestFit="1" customWidth="1"/>
    <col min="14342" max="14342" width="9.7109375" style="70" bestFit="1" customWidth="1"/>
    <col min="14343" max="14343" width="9.140625" style="70"/>
    <col min="14344" max="14344" width="9.28515625" style="70" bestFit="1" customWidth="1"/>
    <col min="14345" max="14580" width="9.140625" style="70"/>
    <col min="14581" max="14581" width="4.140625" style="70" customWidth="1"/>
    <col min="14582" max="14582" width="7.42578125" style="70" customWidth="1"/>
    <col min="14583" max="14583" width="42.85546875" style="70" customWidth="1"/>
    <col min="14584" max="14584" width="6.85546875" style="70" customWidth="1"/>
    <col min="14585" max="14585" width="7.42578125" style="70" customWidth="1"/>
    <col min="14586" max="14586" width="7.5703125" style="70" customWidth="1"/>
    <col min="14587" max="14587" width="7.85546875" style="70" customWidth="1"/>
    <col min="14588" max="14588" width="6" style="70" customWidth="1"/>
    <col min="14589" max="14589" width="6.42578125" style="70" customWidth="1"/>
    <col min="14590" max="14590" width="7" style="70" customWidth="1"/>
    <col min="14591" max="14591" width="8.42578125" style="70" customWidth="1"/>
    <col min="14592" max="14592" width="7.5703125" style="70" customWidth="1"/>
    <col min="14593" max="14593" width="7.7109375" style="70" customWidth="1"/>
    <col min="14594" max="14594" width="9.7109375" style="70" customWidth="1"/>
    <col min="14595" max="14595" width="8.28515625" style="70" customWidth="1"/>
    <col min="14596" max="14596" width="8.42578125" style="70" customWidth="1"/>
    <col min="14597" max="14597" width="9.5703125" style="70" bestFit="1" customWidth="1"/>
    <col min="14598" max="14598" width="9.7109375" style="70" bestFit="1" customWidth="1"/>
    <col min="14599" max="14599" width="9.140625" style="70"/>
    <col min="14600" max="14600" width="9.28515625" style="70" bestFit="1" customWidth="1"/>
    <col min="14601" max="14836" width="9.140625" style="70"/>
    <col min="14837" max="14837" width="4.140625" style="70" customWidth="1"/>
    <col min="14838" max="14838" width="7.42578125" style="70" customWidth="1"/>
    <col min="14839" max="14839" width="42.85546875" style="70" customWidth="1"/>
    <col min="14840" max="14840" width="6.85546875" style="70" customWidth="1"/>
    <col min="14841" max="14841" width="7.42578125" style="70" customWidth="1"/>
    <col min="14842" max="14842" width="7.5703125" style="70" customWidth="1"/>
    <col min="14843" max="14843" width="7.85546875" style="70" customWidth="1"/>
    <col min="14844" max="14844" width="6" style="70" customWidth="1"/>
    <col min="14845" max="14845" width="6.42578125" style="70" customWidth="1"/>
    <col min="14846" max="14846" width="7" style="70" customWidth="1"/>
    <col min="14847" max="14847" width="8.42578125" style="70" customWidth="1"/>
    <col min="14848" max="14848" width="7.5703125" style="70" customWidth="1"/>
    <col min="14849" max="14849" width="7.7109375" style="70" customWidth="1"/>
    <col min="14850" max="14850" width="9.7109375" style="70" customWidth="1"/>
    <col min="14851" max="14851" width="8.28515625" style="70" customWidth="1"/>
    <col min="14852" max="14852" width="8.42578125" style="70" customWidth="1"/>
    <col min="14853" max="14853" width="9.5703125" style="70" bestFit="1" customWidth="1"/>
    <col min="14854" max="14854" width="9.7109375" style="70" bestFit="1" customWidth="1"/>
    <col min="14855" max="14855" width="9.140625" style="70"/>
    <col min="14856" max="14856" width="9.28515625" style="70" bestFit="1" customWidth="1"/>
    <col min="14857" max="15092" width="9.140625" style="70"/>
    <col min="15093" max="15093" width="4.140625" style="70" customWidth="1"/>
    <col min="15094" max="15094" width="7.42578125" style="70" customWidth="1"/>
    <col min="15095" max="15095" width="42.85546875" style="70" customWidth="1"/>
    <col min="15096" max="15096" width="6.85546875" style="70" customWidth="1"/>
    <col min="15097" max="15097" width="7.42578125" style="70" customWidth="1"/>
    <col min="15098" max="15098" width="7.5703125" style="70" customWidth="1"/>
    <col min="15099" max="15099" width="7.85546875" style="70" customWidth="1"/>
    <col min="15100" max="15100" width="6" style="70" customWidth="1"/>
    <col min="15101" max="15101" width="6.42578125" style="70" customWidth="1"/>
    <col min="15102" max="15102" width="7" style="70" customWidth="1"/>
    <col min="15103" max="15103" width="8.42578125" style="70" customWidth="1"/>
    <col min="15104" max="15104" width="7.5703125" style="70" customWidth="1"/>
    <col min="15105" max="15105" width="7.7109375" style="70" customWidth="1"/>
    <col min="15106" max="15106" width="9.7109375" style="70" customWidth="1"/>
    <col min="15107" max="15107" width="8.28515625" style="70" customWidth="1"/>
    <col min="15108" max="15108" width="8.42578125" style="70" customWidth="1"/>
    <col min="15109" max="15109" width="9.5703125" style="70" bestFit="1" customWidth="1"/>
    <col min="15110" max="15110" width="9.7109375" style="70" bestFit="1" customWidth="1"/>
    <col min="15111" max="15111" width="9.140625" style="70"/>
    <col min="15112" max="15112" width="9.28515625" style="70" bestFit="1" customWidth="1"/>
    <col min="15113" max="15348" width="9.140625" style="70"/>
    <col min="15349" max="15349" width="4.140625" style="70" customWidth="1"/>
    <col min="15350" max="15350" width="7.42578125" style="70" customWidth="1"/>
    <col min="15351" max="15351" width="42.85546875" style="70" customWidth="1"/>
    <col min="15352" max="15352" width="6.85546875" style="70" customWidth="1"/>
    <col min="15353" max="15353" width="7.42578125" style="70" customWidth="1"/>
    <col min="15354" max="15354" width="7.5703125" style="70" customWidth="1"/>
    <col min="15355" max="15355" width="7.85546875" style="70" customWidth="1"/>
    <col min="15356" max="15356" width="6" style="70" customWidth="1"/>
    <col min="15357" max="15357" width="6.42578125" style="70" customWidth="1"/>
    <col min="15358" max="15358" width="7" style="70" customWidth="1"/>
    <col min="15359" max="15359" width="8.42578125" style="70" customWidth="1"/>
    <col min="15360" max="15360" width="7.5703125" style="70" customWidth="1"/>
    <col min="15361" max="15361" width="7.7109375" style="70" customWidth="1"/>
    <col min="15362" max="15362" width="9.7109375" style="70" customWidth="1"/>
    <col min="15363" max="15363" width="8.28515625" style="70" customWidth="1"/>
    <col min="15364" max="15364" width="8.42578125" style="70" customWidth="1"/>
    <col min="15365" max="15365" width="9.5703125" style="70" bestFit="1" customWidth="1"/>
    <col min="15366" max="15366" width="9.7109375" style="70" bestFit="1" customWidth="1"/>
    <col min="15367" max="15367" width="9.140625" style="70"/>
    <col min="15368" max="15368" width="9.28515625" style="70" bestFit="1" customWidth="1"/>
    <col min="15369" max="15604" width="9.140625" style="70"/>
    <col min="15605" max="15605" width="4.140625" style="70" customWidth="1"/>
    <col min="15606" max="15606" width="7.42578125" style="70" customWidth="1"/>
    <col min="15607" max="15607" width="42.85546875" style="70" customWidth="1"/>
    <col min="15608" max="15608" width="6.85546875" style="70" customWidth="1"/>
    <col min="15609" max="15609" width="7.42578125" style="70" customWidth="1"/>
    <col min="15610" max="15610" width="7.5703125" style="70" customWidth="1"/>
    <col min="15611" max="15611" width="7.85546875" style="70" customWidth="1"/>
    <col min="15612" max="15612" width="6" style="70" customWidth="1"/>
    <col min="15613" max="15613" width="6.42578125" style="70" customWidth="1"/>
    <col min="15614" max="15614" width="7" style="70" customWidth="1"/>
    <col min="15615" max="15615" width="8.42578125" style="70" customWidth="1"/>
    <col min="15616" max="15616" width="7.5703125" style="70" customWidth="1"/>
    <col min="15617" max="15617" width="7.7109375" style="70" customWidth="1"/>
    <col min="15618" max="15618" width="9.7109375" style="70" customWidth="1"/>
    <col min="15619" max="15619" width="8.28515625" style="70" customWidth="1"/>
    <col min="15620" max="15620" width="8.42578125" style="70" customWidth="1"/>
    <col min="15621" max="15621" width="9.5703125" style="70" bestFit="1" customWidth="1"/>
    <col min="15622" max="15622" width="9.7109375" style="70" bestFit="1" customWidth="1"/>
    <col min="15623" max="15623" width="9.140625" style="70"/>
    <col min="15624" max="15624" width="9.28515625" style="70" bestFit="1" customWidth="1"/>
    <col min="15625" max="15860" width="9.140625" style="70"/>
    <col min="15861" max="15861" width="4.140625" style="70" customWidth="1"/>
    <col min="15862" max="15862" width="7.42578125" style="70" customWidth="1"/>
    <col min="15863" max="15863" width="42.85546875" style="70" customWidth="1"/>
    <col min="15864" max="15864" width="6.85546875" style="70" customWidth="1"/>
    <col min="15865" max="15865" width="7.42578125" style="70" customWidth="1"/>
    <col min="15866" max="15866" width="7.5703125" style="70" customWidth="1"/>
    <col min="15867" max="15867" width="7.85546875" style="70" customWidth="1"/>
    <col min="15868" max="15868" width="6" style="70" customWidth="1"/>
    <col min="15869" max="15869" width="6.42578125" style="70" customWidth="1"/>
    <col min="15870" max="15870" width="7" style="70" customWidth="1"/>
    <col min="15871" max="15871" width="8.42578125" style="70" customWidth="1"/>
    <col min="15872" max="15872" width="7.5703125" style="70" customWidth="1"/>
    <col min="15873" max="15873" width="7.7109375" style="70" customWidth="1"/>
    <col min="15874" max="15874" width="9.7109375" style="70" customWidth="1"/>
    <col min="15875" max="15875" width="8.28515625" style="70" customWidth="1"/>
    <col min="15876" max="15876" width="8.42578125" style="70" customWidth="1"/>
    <col min="15877" max="15877" width="9.5703125" style="70" bestFit="1" customWidth="1"/>
    <col min="15878" max="15878" width="9.7109375" style="70" bestFit="1" customWidth="1"/>
    <col min="15879" max="15879" width="9.140625" style="70"/>
    <col min="15880" max="15880" width="9.28515625" style="70" bestFit="1" customWidth="1"/>
    <col min="15881" max="16116" width="9.140625" style="70"/>
    <col min="16117" max="16117" width="4.140625" style="70" customWidth="1"/>
    <col min="16118" max="16118" width="7.42578125" style="70" customWidth="1"/>
    <col min="16119" max="16119" width="42.85546875" style="70" customWidth="1"/>
    <col min="16120" max="16120" width="6.85546875" style="70" customWidth="1"/>
    <col min="16121" max="16121" width="7.42578125" style="70" customWidth="1"/>
    <col min="16122" max="16122" width="7.5703125" style="70" customWidth="1"/>
    <col min="16123" max="16123" width="7.85546875" style="70" customWidth="1"/>
    <col min="16124" max="16124" width="6" style="70" customWidth="1"/>
    <col min="16125" max="16125" width="6.42578125" style="70" customWidth="1"/>
    <col min="16126" max="16126" width="7" style="70" customWidth="1"/>
    <col min="16127" max="16127" width="8.42578125" style="70" customWidth="1"/>
    <col min="16128" max="16128" width="7.5703125" style="70" customWidth="1"/>
    <col min="16129" max="16129" width="7.7109375" style="70" customWidth="1"/>
    <col min="16130" max="16130" width="9.7109375" style="70" customWidth="1"/>
    <col min="16131" max="16131" width="8.28515625" style="70" customWidth="1"/>
    <col min="16132" max="16132" width="8.42578125" style="70" customWidth="1"/>
    <col min="16133" max="16133" width="9.5703125" style="70" bestFit="1" customWidth="1"/>
    <col min="16134" max="16134" width="9.7109375" style="70" bestFit="1" customWidth="1"/>
    <col min="16135" max="16135" width="9.140625" style="70"/>
    <col min="16136" max="16136" width="9.28515625" style="70" bestFit="1" customWidth="1"/>
    <col min="16137" max="16384" width="9.140625" style="70"/>
  </cols>
  <sheetData>
    <row r="1" spans="1:7" s="69" customFormat="1" ht="60.75" customHeight="1">
      <c r="A1" s="411" t="str">
        <f>kazm!A2</f>
        <v>ՀՀ Արմավիրի մարզի Մեծամոր համայնքի Երասխահուն   բնակավայրի մի շարք փողոցների կառուցման աշխատանքների</v>
      </c>
      <c r="B1" s="411"/>
      <c r="C1" s="411"/>
      <c r="D1" s="411"/>
      <c r="E1" s="411"/>
      <c r="F1" s="411"/>
      <c r="G1" s="411"/>
    </row>
    <row r="2" spans="1:7" s="71" customFormat="1" ht="13.5" customHeight="1">
      <c r="A2" s="412" t="s">
        <v>196</v>
      </c>
      <c r="B2" s="412"/>
      <c r="C2" s="412"/>
      <c r="D2" s="412"/>
      <c r="E2" s="412"/>
      <c r="F2" s="412"/>
      <c r="G2" s="412"/>
    </row>
    <row r="3" spans="1:7" ht="13.5" customHeight="1">
      <c r="A3" s="72"/>
      <c r="B3" s="72"/>
      <c r="C3" s="72"/>
      <c r="D3" s="72"/>
      <c r="E3" s="72"/>
      <c r="F3" s="72"/>
      <c r="G3" s="72"/>
    </row>
    <row r="4" spans="1:7" ht="13.5" customHeight="1">
      <c r="C4" s="75"/>
    </row>
    <row r="5" spans="1:7" ht="13.5" customHeight="1">
      <c r="C5" s="71"/>
      <c r="D5" s="75"/>
      <c r="E5" s="75"/>
      <c r="F5" s="75"/>
      <c r="G5" s="75"/>
    </row>
    <row r="6" spans="1:7" ht="12.75" customHeight="1">
      <c r="A6" s="414" t="s">
        <v>59</v>
      </c>
      <c r="B6" s="414" t="s">
        <v>61</v>
      </c>
      <c r="C6" s="420" t="s">
        <v>62</v>
      </c>
      <c r="D6" s="423" t="s">
        <v>63</v>
      </c>
      <c r="E6" s="437" t="s">
        <v>74</v>
      </c>
      <c r="F6" s="437" t="s">
        <v>74</v>
      </c>
      <c r="G6" s="437" t="s">
        <v>64</v>
      </c>
    </row>
    <row r="7" spans="1:7">
      <c r="A7" s="415"/>
      <c r="B7" s="415"/>
      <c r="C7" s="421"/>
      <c r="D7" s="421"/>
      <c r="E7" s="431"/>
      <c r="F7" s="431"/>
      <c r="G7" s="431"/>
    </row>
    <row r="8" spans="1:7">
      <c r="A8" s="415"/>
      <c r="B8" s="415"/>
      <c r="C8" s="421"/>
      <c r="D8" s="421"/>
      <c r="E8" s="431"/>
      <c r="F8" s="431"/>
      <c r="G8" s="431"/>
    </row>
    <row r="9" spans="1:7" ht="85.5" customHeight="1">
      <c r="A9" s="416"/>
      <c r="B9" s="416"/>
      <c r="C9" s="422"/>
      <c r="D9" s="422"/>
      <c r="E9" s="438"/>
      <c r="F9" s="438"/>
      <c r="G9" s="438"/>
    </row>
    <row r="10" spans="1:7" s="94" customFormat="1" ht="18" hidden="1" customHeight="1">
      <c r="A10" s="81"/>
      <c r="B10" s="81"/>
      <c r="C10" s="83"/>
      <c r="D10" s="84"/>
      <c r="E10" s="395">
        <v>113274.40865949645</v>
      </c>
      <c r="F10" s="84">
        <f>E10/E13</f>
        <v>1.3190937611247002</v>
      </c>
      <c r="G10" s="84"/>
    </row>
    <row r="11" spans="1:7" s="101" customFormat="1" ht="14.1" customHeight="1">
      <c r="A11" s="95">
        <v>1</v>
      </c>
      <c r="B11" s="95">
        <v>2</v>
      </c>
      <c r="C11" s="95">
        <v>3</v>
      </c>
      <c r="D11" s="95">
        <v>4</v>
      </c>
      <c r="E11" s="95">
        <v>5</v>
      </c>
      <c r="F11" s="95">
        <v>5</v>
      </c>
      <c r="G11" s="95">
        <v>6</v>
      </c>
    </row>
    <row r="12" spans="1:7" s="101" customFormat="1" ht="19.5" customHeight="1">
      <c r="A12" s="95"/>
      <c r="B12" s="349" t="s">
        <v>185</v>
      </c>
      <c r="C12" s="95"/>
      <c r="D12" s="98"/>
      <c r="E12" s="98"/>
      <c r="F12" s="98"/>
      <c r="G12" s="98"/>
    </row>
    <row r="13" spans="1:7" s="101" customFormat="1" ht="14.1" customHeight="1">
      <c r="A13" s="95"/>
      <c r="B13" s="310" t="s">
        <v>158</v>
      </c>
      <c r="C13" s="95"/>
      <c r="D13" s="95"/>
      <c r="E13" s="95">
        <v>85872.901531211231</v>
      </c>
      <c r="F13" s="95"/>
      <c r="G13" s="95"/>
    </row>
    <row r="14" spans="1:7" s="101" customFormat="1" ht="14.1" customHeight="1">
      <c r="A14" s="351">
        <v>1</v>
      </c>
      <c r="B14" s="352" t="s">
        <v>145</v>
      </c>
      <c r="C14" s="352" t="s">
        <v>146</v>
      </c>
      <c r="D14" s="353">
        <f>587.2/1000</f>
        <v>0.58720000000000006</v>
      </c>
      <c r="E14" s="354">
        <v>588.53142079999986</v>
      </c>
      <c r="F14" s="353">
        <f>E14*$F$10</f>
        <v>776.32812540313546</v>
      </c>
      <c r="G14" s="353">
        <f>D14*F14</f>
        <v>455.85987523672117</v>
      </c>
    </row>
    <row r="15" spans="1:7" s="101" customFormat="1" ht="14.1" customHeight="1">
      <c r="A15" s="351"/>
      <c r="B15" s="352" t="s">
        <v>147</v>
      </c>
      <c r="C15" s="351"/>
      <c r="D15" s="355"/>
      <c r="E15" s="356"/>
      <c r="F15" s="355"/>
      <c r="G15" s="355"/>
    </row>
    <row r="16" spans="1:7" s="101" customFormat="1" ht="14.1" customHeight="1">
      <c r="A16" s="351"/>
      <c r="B16" s="355" t="s">
        <v>102</v>
      </c>
      <c r="C16" s="351"/>
      <c r="D16" s="351"/>
      <c r="E16" s="354"/>
      <c r="F16" s="351"/>
      <c r="G16" s="351"/>
    </row>
    <row r="17" spans="1:7" s="101" customFormat="1" ht="14.1" customHeight="1">
      <c r="A17" s="351">
        <v>2</v>
      </c>
      <c r="B17" s="352" t="s">
        <v>159</v>
      </c>
      <c r="C17" s="351" t="s">
        <v>54</v>
      </c>
      <c r="D17" s="357">
        <f>D14*1000*1.95</f>
        <v>1145.04</v>
      </c>
      <c r="E17" s="354">
        <v>0.216</v>
      </c>
      <c r="F17" s="353">
        <f>E17*$F$10</f>
        <v>0.28492425240293523</v>
      </c>
      <c r="G17" s="353">
        <f>D17*F17</f>
        <v>326.24966597145692</v>
      </c>
    </row>
    <row r="18" spans="1:7" s="101" customFormat="1" ht="14.1" customHeight="1">
      <c r="A18" s="351"/>
      <c r="B18" s="352" t="s">
        <v>77</v>
      </c>
      <c r="C18" s="351"/>
      <c r="D18" s="351"/>
      <c r="E18" s="354"/>
      <c r="F18" s="351"/>
      <c r="G18" s="351"/>
    </row>
    <row r="19" spans="1:7" s="101" customFormat="1" ht="14.1" customHeight="1">
      <c r="A19" s="351">
        <v>4</v>
      </c>
      <c r="B19" s="352" t="s">
        <v>105</v>
      </c>
      <c r="C19" s="351" t="s">
        <v>146</v>
      </c>
      <c r="D19" s="353">
        <f>D14</f>
        <v>0.58720000000000006</v>
      </c>
      <c r="E19" s="354">
        <v>45.215226599999994</v>
      </c>
      <c r="F19" s="353">
        <f>E19*$F$10</f>
        <v>59.643123315899587</v>
      </c>
      <c r="G19" s="353">
        <f>D19*F19</f>
        <v>35.022442011096238</v>
      </c>
    </row>
    <row r="20" spans="1:7" s="101" customFormat="1" ht="14.1" customHeight="1">
      <c r="A20" s="351"/>
      <c r="B20" s="358"/>
      <c r="C20" s="351"/>
      <c r="D20" s="351"/>
      <c r="E20" s="354"/>
      <c r="F20" s="351"/>
      <c r="G20" s="351"/>
    </row>
    <row r="21" spans="1:7" s="101" customFormat="1" ht="14.1" customHeight="1">
      <c r="A21" s="351"/>
      <c r="B21" s="355" t="s">
        <v>102</v>
      </c>
      <c r="C21" s="351"/>
      <c r="D21" s="353"/>
      <c r="E21" s="354"/>
      <c r="F21" s="353"/>
      <c r="G21" s="353"/>
    </row>
    <row r="22" spans="1:7" s="69" customFormat="1" ht="13.5" customHeight="1">
      <c r="A22" s="351">
        <v>6</v>
      </c>
      <c r="B22" s="352" t="s">
        <v>181</v>
      </c>
      <c r="C22" s="352" t="s">
        <v>146</v>
      </c>
      <c r="D22" s="353">
        <f>915.7/1000</f>
        <v>0.91570000000000007</v>
      </c>
      <c r="E22" s="354">
        <v>357.9338343</v>
      </c>
      <c r="F22" s="353">
        <f>E22*$F$10</f>
        <v>472.14828772057223</v>
      </c>
      <c r="G22" s="353">
        <f>D22*F22</f>
        <v>432.34618706572803</v>
      </c>
    </row>
    <row r="23" spans="1:7" s="69" customFormat="1" ht="13.5" customHeight="1">
      <c r="A23" s="351"/>
      <c r="B23" s="352" t="s">
        <v>147</v>
      </c>
      <c r="C23" s="351"/>
      <c r="D23" s="355"/>
      <c r="E23" s="356"/>
      <c r="F23" s="355"/>
      <c r="G23" s="355"/>
    </row>
    <row r="24" spans="1:7" s="69" customFormat="1" ht="13.5" customHeight="1">
      <c r="A24" s="351"/>
      <c r="B24" s="355" t="s">
        <v>102</v>
      </c>
      <c r="C24" s="351"/>
      <c r="D24" s="351"/>
      <c r="E24" s="354"/>
      <c r="F24" s="351"/>
      <c r="G24" s="351"/>
    </row>
    <row r="25" spans="1:7" s="69" customFormat="1" ht="15" customHeight="1">
      <c r="A25" s="351">
        <v>7</v>
      </c>
      <c r="B25" s="352" t="s">
        <v>159</v>
      </c>
      <c r="C25" s="351" t="s">
        <v>54</v>
      </c>
      <c r="D25" s="357">
        <f>D22*1000*1.95</f>
        <v>1785.615</v>
      </c>
      <c r="E25" s="354">
        <v>0.216</v>
      </c>
      <c r="F25" s="353">
        <f>E25*$F$10</f>
        <v>0.28492425240293523</v>
      </c>
      <c r="G25" s="353">
        <f>D25*F25</f>
        <v>508.76501895446717</v>
      </c>
    </row>
    <row r="26" spans="1:7" s="69" customFormat="1" ht="15" customHeight="1">
      <c r="A26" s="351"/>
      <c r="B26" s="352" t="s">
        <v>77</v>
      </c>
      <c r="C26" s="351"/>
      <c r="D26" s="351"/>
      <c r="E26" s="354"/>
      <c r="F26" s="351"/>
      <c r="G26" s="351"/>
    </row>
    <row r="27" spans="1:7" s="69" customFormat="1" ht="15" customHeight="1">
      <c r="A27" s="351">
        <v>8</v>
      </c>
      <c r="B27" s="352" t="s">
        <v>169</v>
      </c>
      <c r="C27" s="351" t="s">
        <v>146</v>
      </c>
      <c r="D27" s="353">
        <f>D22</f>
        <v>0.91570000000000007</v>
      </c>
      <c r="E27" s="354">
        <v>41.722778099999999</v>
      </c>
      <c r="F27" s="353">
        <f>E27*$F$10</f>
        <v>55.036256288500276</v>
      </c>
      <c r="G27" s="353">
        <f>D27*F27</f>
        <v>50.396699883379704</v>
      </c>
    </row>
    <row r="28" spans="1:7" s="69" customFormat="1" ht="15" customHeight="1">
      <c r="A28" s="351"/>
      <c r="B28" s="358"/>
      <c r="C28" s="351"/>
      <c r="D28" s="351"/>
      <c r="E28" s="354"/>
      <c r="F28" s="351"/>
      <c r="G28" s="351"/>
    </row>
    <row r="29" spans="1:7" s="69" customFormat="1" ht="15" customHeight="1">
      <c r="A29" s="351"/>
      <c r="B29" s="355" t="s">
        <v>102</v>
      </c>
      <c r="C29" s="351"/>
      <c r="D29" s="353"/>
      <c r="E29" s="354"/>
      <c r="F29" s="353"/>
      <c r="G29" s="353"/>
    </row>
    <row r="30" spans="1:7" s="101" customFormat="1" ht="14.1" customHeight="1">
      <c r="A30" s="145"/>
      <c r="B30" s="146" t="s">
        <v>121</v>
      </c>
      <c r="C30" s="145"/>
      <c r="D30" s="145"/>
      <c r="E30" s="147"/>
      <c r="F30" s="145"/>
      <c r="G30" s="145"/>
    </row>
    <row r="31" spans="1:7" s="101" customFormat="1" ht="14.1" customHeight="1">
      <c r="A31" s="145">
        <v>1</v>
      </c>
      <c r="B31" s="359" t="s">
        <v>155</v>
      </c>
      <c r="C31" s="145" t="s">
        <v>148</v>
      </c>
      <c r="D31" s="147">
        <f>5812*0.12</f>
        <v>697.43999999999994</v>
      </c>
      <c r="E31" s="147">
        <v>7.9388155999999999</v>
      </c>
      <c r="F31" s="353">
        <f>E31*$F$10</f>
        <v>10.472042128679444</v>
      </c>
      <c r="G31" s="353">
        <f>D31*F31</f>
        <v>7303.6210622261906</v>
      </c>
    </row>
    <row r="32" spans="1:7" s="101" customFormat="1" ht="14.1" customHeight="1">
      <c r="A32" s="145"/>
      <c r="B32" s="360" t="s">
        <v>153</v>
      </c>
      <c r="C32" s="145"/>
      <c r="D32" s="145"/>
      <c r="E32" s="147"/>
      <c r="F32" s="145"/>
      <c r="G32" s="145"/>
    </row>
    <row r="33" spans="1:8" s="101" customFormat="1" ht="14.1" customHeight="1">
      <c r="A33" s="145"/>
      <c r="B33" s="361" t="s">
        <v>118</v>
      </c>
      <c r="C33" s="145"/>
      <c r="D33" s="145"/>
      <c r="E33" s="147"/>
      <c r="F33" s="145"/>
      <c r="G33" s="145"/>
    </row>
    <row r="34" spans="1:8" s="101" customFormat="1" ht="14.1" customHeight="1">
      <c r="A34" s="145"/>
      <c r="B34" s="361" t="s">
        <v>119</v>
      </c>
      <c r="C34" s="145"/>
      <c r="D34" s="145"/>
      <c r="E34" s="147"/>
      <c r="F34" s="145"/>
      <c r="G34" s="145"/>
    </row>
    <row r="35" spans="1:8" s="76" customFormat="1" ht="13.5" customHeight="1">
      <c r="A35" s="362">
        <v>2</v>
      </c>
      <c r="B35" s="363" t="s">
        <v>172</v>
      </c>
      <c r="C35" s="362" t="s">
        <v>149</v>
      </c>
      <c r="D35" s="364">
        <f>5812/100</f>
        <v>58.12</v>
      </c>
      <c r="E35" s="364">
        <v>23.306472799999998</v>
      </c>
      <c r="F35" s="353">
        <f>E35*$F$10</f>
        <v>30.74342286430252</v>
      </c>
      <c r="G35" s="353">
        <f>D35*F35</f>
        <v>1786.8077368732625</v>
      </c>
      <c r="H35" s="333"/>
    </row>
    <row r="36" spans="1:8" s="76" customFormat="1" ht="13.5" customHeight="1">
      <c r="A36" s="362"/>
      <c r="B36" s="363" t="s">
        <v>174</v>
      </c>
      <c r="C36" s="362">
        <v>15</v>
      </c>
      <c r="D36" s="364"/>
      <c r="E36" s="364"/>
      <c r="F36" s="364"/>
      <c r="G36" s="364"/>
    </row>
    <row r="37" spans="1:8" s="69" customFormat="1" ht="15" customHeight="1">
      <c r="A37" s="351"/>
      <c r="B37" s="355" t="s">
        <v>175</v>
      </c>
      <c r="C37" s="365" t="s">
        <v>148</v>
      </c>
      <c r="D37" s="351">
        <f>D35*100*C36*0.01</f>
        <v>871.80000000000007</v>
      </c>
      <c r="E37" s="354">
        <v>3.8423840000000005</v>
      </c>
      <c r="F37" s="353">
        <f>E37*$F$10</f>
        <v>5.0684647622453705</v>
      </c>
      <c r="G37" s="353">
        <f>D37*F37</f>
        <v>4418.6875797255143</v>
      </c>
    </row>
    <row r="38" spans="1:8" s="69" customFormat="1" ht="13.5" customHeight="1">
      <c r="A38" s="351">
        <v>3</v>
      </c>
      <c r="B38" s="366" t="s">
        <v>176</v>
      </c>
      <c r="C38" s="351" t="s">
        <v>54</v>
      </c>
      <c r="D38" s="353">
        <f>0.6*1.05*D39*0.001</f>
        <v>3.6615600000000001</v>
      </c>
      <c r="E38" s="354">
        <v>357.99792000000002</v>
      </c>
      <c r="F38" s="353">
        <f>E38*$F$10</f>
        <v>472.23282276761955</v>
      </c>
      <c r="G38" s="353">
        <f t="shared" ref="G38" si="0">D38*F38</f>
        <v>1729.1088145330052</v>
      </c>
    </row>
    <row r="39" spans="1:8" s="69" customFormat="1" ht="13.5" customHeight="1">
      <c r="A39" s="366"/>
      <c r="B39" s="367" t="s">
        <v>178</v>
      </c>
      <c r="C39" s="351" t="s">
        <v>150</v>
      </c>
      <c r="D39" s="357">
        <v>5812</v>
      </c>
      <c r="E39" s="354"/>
      <c r="F39" s="353"/>
      <c r="G39" s="353"/>
    </row>
    <row r="40" spans="1:8" s="69" customFormat="1" ht="13.5" customHeight="1">
      <c r="A40" s="366"/>
      <c r="B40" s="355" t="s">
        <v>179</v>
      </c>
      <c r="C40" s="366"/>
      <c r="D40" s="355"/>
      <c r="E40" s="356"/>
      <c r="F40" s="355"/>
      <c r="G40" s="355"/>
    </row>
    <row r="41" spans="1:8" s="182" customFormat="1" ht="15" customHeight="1">
      <c r="A41" s="362">
        <v>4</v>
      </c>
      <c r="B41" s="363" t="s">
        <v>107</v>
      </c>
      <c r="C41" s="362" t="s">
        <v>149</v>
      </c>
      <c r="D41" s="368">
        <f>5812/100</f>
        <v>58.12</v>
      </c>
      <c r="E41" s="364">
        <v>385.55669276352938</v>
      </c>
      <c r="F41" s="353">
        <f>E41*$F$10</f>
        <v>508.58542798424446</v>
      </c>
      <c r="G41" s="353">
        <f>D41*F41</f>
        <v>29558.985074444288</v>
      </c>
    </row>
    <row r="42" spans="1:8" s="182" customFormat="1" ht="15" customHeight="1">
      <c r="A42" s="362"/>
      <c r="B42" s="369" t="s">
        <v>109</v>
      </c>
      <c r="C42" s="363"/>
      <c r="D42" s="370"/>
      <c r="E42" s="370"/>
      <c r="F42" s="370"/>
      <c r="G42" s="370"/>
    </row>
    <row r="43" spans="1:8" s="182" customFormat="1" ht="15" customHeight="1">
      <c r="A43" s="362"/>
      <c r="B43" s="371" t="s">
        <v>112</v>
      </c>
      <c r="C43" s="363"/>
      <c r="D43" s="364"/>
      <c r="E43" s="364"/>
      <c r="F43" s="364"/>
      <c r="G43" s="364"/>
    </row>
    <row r="44" spans="1:8" s="230" customFormat="1" ht="15" customHeight="1">
      <c r="A44" s="372"/>
      <c r="B44" s="373" t="s">
        <v>182</v>
      </c>
      <c r="C44" s="374"/>
      <c r="D44" s="375"/>
      <c r="E44" s="375"/>
      <c r="F44" s="375"/>
      <c r="G44" s="375"/>
    </row>
    <row r="45" spans="1:8" s="101" customFormat="1" ht="14.1" customHeight="1">
      <c r="A45" s="351">
        <v>1</v>
      </c>
      <c r="B45" s="352" t="s">
        <v>145</v>
      </c>
      <c r="C45" s="352" t="s">
        <v>146</v>
      </c>
      <c r="D45" s="353">
        <f>258.3/1000</f>
        <v>0.25830000000000003</v>
      </c>
      <c r="E45" s="354">
        <v>588.53142079999986</v>
      </c>
      <c r="F45" s="353">
        <f>E45*$F$10</f>
        <v>776.32812540313546</v>
      </c>
      <c r="G45" s="353">
        <f>D45*F45</f>
        <v>200.5255547916299</v>
      </c>
    </row>
    <row r="46" spans="1:8" s="101" customFormat="1" ht="14.1" customHeight="1">
      <c r="A46" s="351"/>
      <c r="B46" s="352" t="s">
        <v>147</v>
      </c>
      <c r="C46" s="351"/>
      <c r="D46" s="355"/>
      <c r="E46" s="356"/>
      <c r="F46" s="355"/>
      <c r="G46" s="355"/>
    </row>
    <row r="47" spans="1:8" s="101" customFormat="1" ht="14.1" customHeight="1">
      <c r="A47" s="351"/>
      <c r="B47" s="355" t="s">
        <v>102</v>
      </c>
      <c r="C47" s="351"/>
      <c r="D47" s="351"/>
      <c r="E47" s="354"/>
      <c r="F47" s="351"/>
      <c r="G47" s="351"/>
    </row>
    <row r="48" spans="1:8" s="101" customFormat="1" ht="14.1" customHeight="1">
      <c r="A48" s="351">
        <v>2</v>
      </c>
      <c r="B48" s="352" t="s">
        <v>159</v>
      </c>
      <c r="C48" s="351" t="s">
        <v>54</v>
      </c>
      <c r="D48" s="357">
        <f>D45*1000*1.95</f>
        <v>503.685</v>
      </c>
      <c r="E48" s="354">
        <v>0.216</v>
      </c>
      <c r="F48" s="353">
        <f>E48*$F$10</f>
        <v>0.28492425240293523</v>
      </c>
      <c r="G48" s="353">
        <f>D48*F48</f>
        <v>143.51207207157242</v>
      </c>
    </row>
    <row r="49" spans="1:8" s="101" customFormat="1" ht="14.1" customHeight="1">
      <c r="A49" s="351"/>
      <c r="B49" s="352" t="s">
        <v>77</v>
      </c>
      <c r="C49" s="351"/>
      <c r="D49" s="351"/>
      <c r="E49" s="354"/>
      <c r="F49" s="351"/>
      <c r="G49" s="351"/>
    </row>
    <row r="50" spans="1:8" s="101" customFormat="1" ht="14.1" customHeight="1">
      <c r="A50" s="351">
        <v>3</v>
      </c>
      <c r="B50" s="352" t="s">
        <v>105</v>
      </c>
      <c r="C50" s="351" t="s">
        <v>146</v>
      </c>
      <c r="D50" s="353">
        <f>D45</f>
        <v>0.25830000000000003</v>
      </c>
      <c r="E50" s="354">
        <v>45.215226599999994</v>
      </c>
      <c r="F50" s="353">
        <f>E50*$F$10</f>
        <v>59.643123315899587</v>
      </c>
      <c r="G50" s="353">
        <f>D50*F50</f>
        <v>15.405818752496865</v>
      </c>
    </row>
    <row r="51" spans="1:8" s="101" customFormat="1" ht="14.1" customHeight="1">
      <c r="A51" s="351"/>
      <c r="B51" s="358"/>
      <c r="C51" s="351"/>
      <c r="D51" s="351"/>
      <c r="E51" s="354"/>
      <c r="F51" s="351"/>
      <c r="G51" s="351"/>
    </row>
    <row r="52" spans="1:8" s="101" customFormat="1" ht="14.1" customHeight="1">
      <c r="A52" s="351"/>
      <c r="B52" s="355" t="s">
        <v>102</v>
      </c>
      <c r="C52" s="351"/>
      <c r="D52" s="353"/>
      <c r="E52" s="354"/>
      <c r="F52" s="353"/>
      <c r="G52" s="353"/>
    </row>
    <row r="53" spans="1:8" s="101" customFormat="1" ht="14.1" customHeight="1">
      <c r="A53" s="145">
        <v>1</v>
      </c>
      <c r="B53" s="359" t="s">
        <v>155</v>
      </c>
      <c r="C53" s="145" t="s">
        <v>148</v>
      </c>
      <c r="D53" s="147">
        <f>807*0.12</f>
        <v>96.84</v>
      </c>
      <c r="E53" s="147">
        <v>7.9388155999999999</v>
      </c>
      <c r="F53" s="353">
        <f>E53*$F$10</f>
        <v>10.472042128679444</v>
      </c>
      <c r="G53" s="353">
        <f>D53*F53</f>
        <v>1014.1125597413175</v>
      </c>
    </row>
    <row r="54" spans="1:8" s="101" customFormat="1" ht="14.1" customHeight="1">
      <c r="A54" s="145"/>
      <c r="B54" s="360" t="s">
        <v>153</v>
      </c>
      <c r="C54" s="145"/>
      <c r="D54" s="145"/>
      <c r="E54" s="147"/>
      <c r="F54" s="145"/>
      <c r="G54" s="145"/>
    </row>
    <row r="55" spans="1:8" s="101" customFormat="1" ht="14.1" customHeight="1">
      <c r="A55" s="145"/>
      <c r="B55" s="361" t="s">
        <v>118</v>
      </c>
      <c r="C55" s="145"/>
      <c r="D55" s="145"/>
      <c r="E55" s="147"/>
      <c r="F55" s="145"/>
      <c r="G55" s="145"/>
    </row>
    <row r="56" spans="1:8" s="101" customFormat="1" ht="14.1" customHeight="1">
      <c r="A56" s="145"/>
      <c r="B56" s="361" t="s">
        <v>119</v>
      </c>
      <c r="C56" s="145"/>
      <c r="D56" s="145"/>
      <c r="E56" s="147"/>
      <c r="F56" s="145"/>
      <c r="G56" s="145"/>
    </row>
    <row r="57" spans="1:8" s="76" customFormat="1" ht="13.5" customHeight="1">
      <c r="A57" s="362">
        <v>4</v>
      </c>
      <c r="B57" s="363" t="s">
        <v>172</v>
      </c>
      <c r="C57" s="362" t="s">
        <v>149</v>
      </c>
      <c r="D57" s="364">
        <f>807/100</f>
        <v>8.07</v>
      </c>
      <c r="E57" s="364">
        <v>23.306472799999998</v>
      </c>
      <c r="F57" s="353">
        <f>E57*$F$10</f>
        <v>30.74342286430252</v>
      </c>
      <c r="G57" s="353">
        <f>D57*F57</f>
        <v>248.09942251492134</v>
      </c>
      <c r="H57" s="333"/>
    </row>
    <row r="58" spans="1:8" s="76" customFormat="1" ht="13.5" customHeight="1">
      <c r="A58" s="362"/>
      <c r="B58" s="363" t="s">
        <v>174</v>
      </c>
      <c r="C58" s="362">
        <v>15</v>
      </c>
      <c r="D58" s="364"/>
      <c r="E58" s="364"/>
      <c r="F58" s="364"/>
      <c r="G58" s="364"/>
    </row>
    <row r="59" spans="1:8" s="69" customFormat="1" ht="15" customHeight="1">
      <c r="A59" s="351"/>
      <c r="B59" s="355" t="s">
        <v>175</v>
      </c>
      <c r="C59" s="365" t="s">
        <v>148</v>
      </c>
      <c r="D59" s="351">
        <f>D57*100*C58*0.01</f>
        <v>121.05</v>
      </c>
      <c r="E59" s="354">
        <v>3.8423840000000005</v>
      </c>
      <c r="F59" s="353">
        <f>E59*$F$10</f>
        <v>5.0684647622453705</v>
      </c>
      <c r="G59" s="353">
        <f>D59*F59</f>
        <v>613.53765946980207</v>
      </c>
    </row>
    <row r="60" spans="1:8" s="69" customFormat="1" ht="13.5" customHeight="1">
      <c r="A60" s="351">
        <v>5</v>
      </c>
      <c r="B60" s="366" t="s">
        <v>176</v>
      </c>
      <c r="C60" s="351" t="s">
        <v>54</v>
      </c>
      <c r="D60" s="353">
        <f>0.6*1.05*D61*0.001</f>
        <v>0.50841000000000003</v>
      </c>
      <c r="E60" s="354">
        <v>357.99792000000002</v>
      </c>
      <c r="F60" s="353">
        <f>E60*$F$10</f>
        <v>472.23282276761955</v>
      </c>
      <c r="G60" s="353">
        <f>D60*F60</f>
        <v>240.08788942328547</v>
      </c>
    </row>
    <row r="61" spans="1:8" s="69" customFormat="1" ht="13.5" customHeight="1">
      <c r="A61" s="366"/>
      <c r="B61" s="367" t="s">
        <v>178</v>
      </c>
      <c r="C61" s="351" t="s">
        <v>150</v>
      </c>
      <c r="D61" s="357">
        <v>807</v>
      </c>
      <c r="E61" s="354"/>
      <c r="F61" s="357"/>
      <c r="G61" s="357"/>
    </row>
    <row r="62" spans="1:8" s="69" customFormat="1" ht="13.5" customHeight="1">
      <c r="A62" s="366"/>
      <c r="B62" s="355" t="s">
        <v>179</v>
      </c>
      <c r="C62" s="366"/>
      <c r="D62" s="355"/>
      <c r="E62" s="356"/>
      <c r="F62" s="355"/>
      <c r="G62" s="355"/>
    </row>
    <row r="63" spans="1:8" s="230" customFormat="1" ht="15" customHeight="1">
      <c r="A63" s="372">
        <v>6</v>
      </c>
      <c r="B63" s="374" t="s">
        <v>107</v>
      </c>
      <c r="C63" s="372" t="s">
        <v>149</v>
      </c>
      <c r="D63" s="376">
        <f>807/100</f>
        <v>8.07</v>
      </c>
      <c r="E63" s="375">
        <v>385.55669276352938</v>
      </c>
      <c r="F63" s="353">
        <f>E63*$F$10</f>
        <v>508.58542798424446</v>
      </c>
      <c r="G63" s="353">
        <f>D63*F63</f>
        <v>4104.2844038328531</v>
      </c>
    </row>
    <row r="64" spans="1:8" s="230" customFormat="1" ht="15" customHeight="1">
      <c r="A64" s="372"/>
      <c r="B64" s="377" t="s">
        <v>109</v>
      </c>
      <c r="C64" s="374"/>
      <c r="D64" s="378"/>
      <c r="E64" s="378"/>
      <c r="F64" s="378"/>
      <c r="G64" s="378"/>
    </row>
    <row r="65" spans="1:7" s="230" customFormat="1" ht="15" customHeight="1">
      <c r="A65" s="372"/>
      <c r="B65" s="379" t="s">
        <v>112</v>
      </c>
      <c r="C65" s="374"/>
      <c r="D65" s="375"/>
      <c r="E65" s="375"/>
      <c r="F65" s="375"/>
      <c r="G65" s="375"/>
    </row>
    <row r="66" spans="1:7" s="101" customFormat="1" ht="14.1" customHeight="1">
      <c r="A66" s="95"/>
      <c r="B66" s="310" t="s">
        <v>134</v>
      </c>
      <c r="C66" s="95"/>
      <c r="D66" s="95"/>
      <c r="E66" s="350"/>
      <c r="F66" s="95"/>
      <c r="G66" s="95"/>
    </row>
    <row r="67" spans="1:7" s="261" customFormat="1" ht="15" customHeight="1">
      <c r="A67" s="145">
        <v>1</v>
      </c>
      <c r="B67" s="359" t="s">
        <v>183</v>
      </c>
      <c r="C67" s="145" t="s">
        <v>148</v>
      </c>
      <c r="D67" s="147">
        <f>1652*0.1</f>
        <v>165.20000000000002</v>
      </c>
      <c r="E67" s="147">
        <v>7.9388155999999999</v>
      </c>
      <c r="F67" s="353">
        <f>E67*$F$10</f>
        <v>10.472042128679444</v>
      </c>
      <c r="G67" s="353">
        <f>D67*F67</f>
        <v>1729.9813596578445</v>
      </c>
    </row>
    <row r="68" spans="1:7" s="261" customFormat="1" ht="15" customHeight="1">
      <c r="A68" s="145"/>
      <c r="B68" s="360"/>
      <c r="C68" s="145"/>
      <c r="D68" s="145"/>
      <c r="E68" s="147"/>
      <c r="F68" s="145"/>
      <c r="G68" s="145"/>
    </row>
    <row r="69" spans="1:7" s="261" customFormat="1" ht="15" customHeight="1">
      <c r="A69" s="145"/>
      <c r="B69" s="361" t="s">
        <v>118</v>
      </c>
      <c r="C69" s="145"/>
      <c r="D69" s="145"/>
      <c r="E69" s="147"/>
      <c r="F69" s="145"/>
      <c r="G69" s="145"/>
    </row>
    <row r="70" spans="1:7" s="261" customFormat="1" ht="15" customHeight="1">
      <c r="A70" s="145"/>
      <c r="B70" s="361" t="s">
        <v>119</v>
      </c>
      <c r="C70" s="145"/>
      <c r="D70" s="145"/>
      <c r="E70" s="147"/>
      <c r="F70" s="145"/>
      <c r="G70" s="145"/>
    </row>
    <row r="71" spans="1:7" s="230" customFormat="1" ht="15" customHeight="1">
      <c r="A71" s="145"/>
      <c r="B71" s="231" t="s">
        <v>141</v>
      </c>
      <c r="C71" s="145"/>
      <c r="D71" s="145"/>
      <c r="E71" s="147"/>
      <c r="F71" s="145"/>
      <c r="G71" s="145"/>
    </row>
    <row r="72" spans="1:7" s="261" customFormat="1" ht="15" customHeight="1">
      <c r="A72" s="362">
        <v>1</v>
      </c>
      <c r="B72" s="363" t="s">
        <v>123</v>
      </c>
      <c r="C72" s="362">
        <v>1</v>
      </c>
      <c r="D72" s="380">
        <v>11</v>
      </c>
      <c r="E72" s="364">
        <v>6.1086492999999997</v>
      </c>
      <c r="F72" s="353">
        <f>E72*$F$10</f>
        <v>8.0578811805287671</v>
      </c>
      <c r="G72" s="353">
        <f>D72*F72</f>
        <v>88.636692985816438</v>
      </c>
    </row>
    <row r="73" spans="1:7" s="261" customFormat="1" ht="15" customHeight="1">
      <c r="A73" s="362"/>
      <c r="B73" s="371"/>
      <c r="C73" s="362" t="s">
        <v>125</v>
      </c>
      <c r="D73" s="362"/>
      <c r="E73" s="364"/>
      <c r="F73" s="362"/>
      <c r="G73" s="362"/>
    </row>
    <row r="74" spans="1:7" s="261" customFormat="1" ht="15" customHeight="1">
      <c r="A74" s="362"/>
      <c r="B74" s="371" t="s">
        <v>126</v>
      </c>
      <c r="C74" s="362" t="s">
        <v>148</v>
      </c>
      <c r="D74" s="362">
        <v>1.1599999999999999</v>
      </c>
      <c r="E74" s="364">
        <v>34.024124700000002</v>
      </c>
      <c r="F74" s="353">
        <f t="shared" ref="F74:F76" si="1">E74*$F$10</f>
        <v>44.881010619498817</v>
      </c>
      <c r="G74" s="353">
        <f t="shared" ref="G74:G76" si="2">D74*F74</f>
        <v>52.061972318618622</v>
      </c>
    </row>
    <row r="75" spans="1:7" s="261" customFormat="1" ht="15" customHeight="1">
      <c r="A75" s="362"/>
      <c r="B75" s="371" t="s">
        <v>127</v>
      </c>
      <c r="C75" s="362" t="s">
        <v>78</v>
      </c>
      <c r="D75" s="362">
        <v>44</v>
      </c>
      <c r="E75" s="364">
        <v>1.9439280000000001</v>
      </c>
      <c r="F75" s="353">
        <f t="shared" si="1"/>
        <v>2.5642232968756162</v>
      </c>
      <c r="G75" s="353">
        <f t="shared" si="2"/>
        <v>112.82582506252712</v>
      </c>
    </row>
    <row r="76" spans="1:7" s="261" customFormat="1" ht="15" customHeight="1">
      <c r="A76" s="362"/>
      <c r="B76" s="381" t="s">
        <v>128</v>
      </c>
      <c r="C76" s="362" t="s">
        <v>115</v>
      </c>
      <c r="D76" s="382">
        <v>1</v>
      </c>
      <c r="E76" s="364">
        <v>331.83192000000003</v>
      </c>
      <c r="F76" s="353">
        <f t="shared" si="1"/>
        <v>437.71741541403065</v>
      </c>
      <c r="G76" s="353">
        <f t="shared" si="2"/>
        <v>437.71741541403065</v>
      </c>
    </row>
    <row r="77" spans="1:7" s="261" customFormat="1" ht="15" customHeight="1">
      <c r="A77" s="362"/>
      <c r="B77" s="371" t="s">
        <v>129</v>
      </c>
      <c r="C77" s="362" t="s">
        <v>104</v>
      </c>
      <c r="D77" s="362">
        <v>0</v>
      </c>
      <c r="E77" s="364"/>
      <c r="F77" s="362"/>
      <c r="G77" s="362"/>
    </row>
    <row r="78" spans="1:7" s="261" customFormat="1" ht="15" customHeight="1">
      <c r="A78" s="362"/>
      <c r="B78" s="371" t="s">
        <v>130</v>
      </c>
      <c r="C78" s="362" t="s">
        <v>104</v>
      </c>
      <c r="D78" s="362">
        <v>21</v>
      </c>
      <c r="E78" s="364"/>
      <c r="F78" s="362"/>
      <c r="G78" s="362"/>
    </row>
    <row r="79" spans="1:7" s="261" customFormat="1" ht="15" customHeight="1">
      <c r="A79" s="362"/>
      <c r="B79" s="371" t="s">
        <v>131</v>
      </c>
      <c r="C79" s="362" t="s">
        <v>104</v>
      </c>
      <c r="D79" s="362">
        <v>0</v>
      </c>
      <c r="E79" s="364"/>
      <c r="F79" s="362"/>
      <c r="G79" s="362"/>
    </row>
    <row r="80" spans="1:7" s="261" customFormat="1" ht="15" customHeight="1">
      <c r="A80" s="362"/>
      <c r="B80" s="371" t="s">
        <v>132</v>
      </c>
      <c r="C80" s="362" t="s">
        <v>104</v>
      </c>
      <c r="D80" s="362">
        <v>0</v>
      </c>
      <c r="E80" s="364"/>
      <c r="F80" s="362"/>
      <c r="G80" s="362"/>
    </row>
    <row r="81" spans="1:7" s="261" customFormat="1" ht="15" customHeight="1">
      <c r="A81" s="362"/>
      <c r="B81" s="371" t="s">
        <v>133</v>
      </c>
      <c r="C81" s="362" t="s">
        <v>104</v>
      </c>
      <c r="D81" s="362">
        <v>0</v>
      </c>
      <c r="E81" s="364"/>
      <c r="F81" s="362"/>
      <c r="G81" s="362"/>
    </row>
    <row r="82" spans="1:7" s="261" customFormat="1" ht="15" customHeight="1">
      <c r="A82" s="351">
        <v>2</v>
      </c>
      <c r="B82" s="366" t="s">
        <v>142</v>
      </c>
      <c r="C82" s="351" t="s">
        <v>150</v>
      </c>
      <c r="D82" s="351">
        <v>185.85</v>
      </c>
      <c r="E82" s="354">
        <v>6.3940000000000001</v>
      </c>
      <c r="F82" s="353">
        <f>E82*$F$10</f>
        <v>8.4342855086313335</v>
      </c>
      <c r="G82" s="353">
        <f>D82*F82</f>
        <v>1567.5119617791333</v>
      </c>
    </row>
    <row r="83" spans="1:7" s="261" customFormat="1" ht="15" customHeight="1">
      <c r="A83" s="351"/>
      <c r="B83" s="366" t="s">
        <v>143</v>
      </c>
      <c r="C83" s="351"/>
      <c r="D83" s="351"/>
      <c r="E83" s="354"/>
      <c r="F83" s="351"/>
      <c r="G83" s="351"/>
    </row>
    <row r="84" spans="1:7" ht="27" customHeight="1">
      <c r="A84" s="383"/>
      <c r="B84" s="384" t="s">
        <v>197</v>
      </c>
      <c r="C84" s="383"/>
      <c r="D84" s="383"/>
      <c r="E84" s="385"/>
      <c r="F84" s="383"/>
      <c r="G84" s="383"/>
    </row>
    <row r="85" spans="1:7" ht="15" customHeight="1">
      <c r="A85" s="95"/>
      <c r="B85" s="310" t="s">
        <v>158</v>
      </c>
      <c r="C85" s="95"/>
      <c r="D85" s="95"/>
      <c r="E85" s="350"/>
      <c r="F85" s="95"/>
      <c r="G85" s="95"/>
    </row>
    <row r="86" spans="1:7" ht="15" customHeight="1">
      <c r="A86" s="351">
        <v>1</v>
      </c>
      <c r="B86" s="352" t="s">
        <v>145</v>
      </c>
      <c r="C86" s="352" t="s">
        <v>146</v>
      </c>
      <c r="D86" s="353">
        <f>148/1000</f>
        <v>0.14799999999999999</v>
      </c>
      <c r="E86" s="354">
        <v>588.53142079999986</v>
      </c>
      <c r="F86" s="353">
        <f>E86*$F$10</f>
        <v>776.32812540313546</v>
      </c>
      <c r="G86" s="353">
        <f>D86*F86</f>
        <v>114.89656255966405</v>
      </c>
    </row>
    <row r="87" spans="1:7" ht="15" customHeight="1">
      <c r="A87" s="351"/>
      <c r="B87" s="352" t="s">
        <v>147</v>
      </c>
      <c r="C87" s="351"/>
      <c r="D87" s="355"/>
      <c r="E87" s="356"/>
      <c r="F87" s="355"/>
      <c r="G87" s="355"/>
    </row>
    <row r="88" spans="1:7" ht="15" customHeight="1">
      <c r="A88" s="351"/>
      <c r="B88" s="355" t="s">
        <v>102</v>
      </c>
      <c r="C88" s="351"/>
      <c r="D88" s="351"/>
      <c r="E88" s="354"/>
      <c r="F88" s="351"/>
      <c r="G88" s="351"/>
    </row>
    <row r="89" spans="1:7" ht="15" customHeight="1">
      <c r="A89" s="351">
        <v>2</v>
      </c>
      <c r="B89" s="352" t="s">
        <v>159</v>
      </c>
      <c r="C89" s="351" t="s">
        <v>54</v>
      </c>
      <c r="D89" s="357">
        <f>D86*1000*1.95</f>
        <v>288.59999999999997</v>
      </c>
      <c r="E89" s="354">
        <v>0.216</v>
      </c>
      <c r="F89" s="353">
        <f>E89*$F$10</f>
        <v>0.28492425240293523</v>
      </c>
      <c r="G89" s="353">
        <f>D89*F89</f>
        <v>82.229139243487097</v>
      </c>
    </row>
    <row r="90" spans="1:7" ht="15" customHeight="1">
      <c r="A90" s="351"/>
      <c r="B90" s="352" t="s">
        <v>77</v>
      </c>
      <c r="C90" s="351"/>
      <c r="D90" s="351"/>
      <c r="E90" s="354"/>
      <c r="F90" s="351"/>
      <c r="G90" s="351"/>
    </row>
    <row r="91" spans="1:7" ht="15" customHeight="1">
      <c r="A91" s="351">
        <v>4</v>
      </c>
      <c r="B91" s="352" t="s">
        <v>105</v>
      </c>
      <c r="C91" s="351" t="s">
        <v>146</v>
      </c>
      <c r="D91" s="353">
        <f>D86</f>
        <v>0.14799999999999999</v>
      </c>
      <c r="E91" s="354">
        <v>45.215226599999994</v>
      </c>
      <c r="F91" s="353">
        <f>E91*$F$10</f>
        <v>59.643123315899587</v>
      </c>
      <c r="G91" s="353">
        <f>D91*F91</f>
        <v>8.8271822507531379</v>
      </c>
    </row>
    <row r="92" spans="1:7" ht="15" customHeight="1">
      <c r="A92" s="351"/>
      <c r="B92" s="358"/>
      <c r="C92" s="351"/>
      <c r="D92" s="351"/>
      <c r="E92" s="354"/>
      <c r="F92" s="351"/>
      <c r="G92" s="351"/>
    </row>
    <row r="93" spans="1:7" ht="15" customHeight="1">
      <c r="A93" s="351"/>
      <c r="B93" s="355" t="s">
        <v>102</v>
      </c>
      <c r="C93" s="351"/>
      <c r="D93" s="353"/>
      <c r="E93" s="354"/>
      <c r="F93" s="353"/>
      <c r="G93" s="353"/>
    </row>
    <row r="94" spans="1:7" ht="15" customHeight="1">
      <c r="A94" s="351">
        <v>6</v>
      </c>
      <c r="B94" s="352" t="s">
        <v>181</v>
      </c>
      <c r="C94" s="352" t="s">
        <v>146</v>
      </c>
      <c r="D94" s="353">
        <f>243.7/1000</f>
        <v>0.2437</v>
      </c>
      <c r="E94" s="354">
        <v>357.9338343</v>
      </c>
      <c r="F94" s="353">
        <f>E94*$F$10</f>
        <v>472.14828772057223</v>
      </c>
      <c r="G94" s="353">
        <f>D94*F94</f>
        <v>115.06253771750345</v>
      </c>
    </row>
    <row r="95" spans="1:7" ht="15" customHeight="1">
      <c r="A95" s="351"/>
      <c r="B95" s="352" t="s">
        <v>147</v>
      </c>
      <c r="C95" s="351"/>
      <c r="D95" s="355"/>
      <c r="E95" s="356"/>
      <c r="F95" s="355"/>
      <c r="G95" s="355"/>
    </row>
    <row r="96" spans="1:7" ht="15" customHeight="1">
      <c r="A96" s="351"/>
      <c r="B96" s="355" t="s">
        <v>102</v>
      </c>
      <c r="C96" s="351"/>
      <c r="D96" s="351"/>
      <c r="E96" s="354"/>
      <c r="F96" s="351"/>
      <c r="G96" s="351"/>
    </row>
    <row r="97" spans="1:7" ht="15" customHeight="1">
      <c r="A97" s="351">
        <v>7</v>
      </c>
      <c r="B97" s="352" t="s">
        <v>159</v>
      </c>
      <c r="C97" s="351" t="s">
        <v>54</v>
      </c>
      <c r="D97" s="357">
        <f>D94*1000*1.95</f>
        <v>475.21499999999997</v>
      </c>
      <c r="E97" s="354">
        <v>0.216</v>
      </c>
      <c r="F97" s="353">
        <f>E97*$F$10</f>
        <v>0.28492425240293523</v>
      </c>
      <c r="G97" s="353">
        <f>D97*F97</f>
        <v>135.40027860566084</v>
      </c>
    </row>
    <row r="98" spans="1:7" ht="15" customHeight="1">
      <c r="A98" s="351"/>
      <c r="B98" s="352" t="s">
        <v>77</v>
      </c>
      <c r="C98" s="351"/>
      <c r="D98" s="351"/>
      <c r="E98" s="354"/>
      <c r="F98" s="351"/>
      <c r="G98" s="351"/>
    </row>
    <row r="99" spans="1:7" ht="15" customHeight="1">
      <c r="A99" s="351">
        <v>8</v>
      </c>
      <c r="B99" s="352" t="s">
        <v>169</v>
      </c>
      <c r="C99" s="351" t="s">
        <v>146</v>
      </c>
      <c r="D99" s="353">
        <f>D94</f>
        <v>0.2437</v>
      </c>
      <c r="E99" s="354">
        <v>41.722778099999999</v>
      </c>
      <c r="F99" s="353">
        <f>E99*$F$10</f>
        <v>55.036256288500276</v>
      </c>
      <c r="G99" s="353">
        <f>D99*F99</f>
        <v>13.412335657507517</v>
      </c>
    </row>
    <row r="100" spans="1:7" ht="15" customHeight="1">
      <c r="A100" s="351"/>
      <c r="B100" s="358"/>
      <c r="C100" s="351"/>
      <c r="D100" s="351"/>
      <c r="E100" s="354"/>
      <c r="F100" s="351"/>
      <c r="G100" s="351"/>
    </row>
    <row r="101" spans="1:7" ht="15" customHeight="1">
      <c r="A101" s="351"/>
      <c r="B101" s="355" t="s">
        <v>102</v>
      </c>
      <c r="C101" s="351"/>
      <c r="D101" s="353"/>
      <c r="E101" s="354"/>
      <c r="F101" s="353"/>
      <c r="G101" s="353"/>
    </row>
    <row r="102" spans="1:7" ht="15" customHeight="1">
      <c r="A102" s="145"/>
      <c r="B102" s="146" t="s">
        <v>121</v>
      </c>
      <c r="C102" s="145"/>
      <c r="D102" s="145"/>
      <c r="E102" s="147"/>
      <c r="F102" s="145"/>
      <c r="G102" s="145"/>
    </row>
    <row r="103" spans="1:7" ht="15" customHeight="1">
      <c r="A103" s="145">
        <v>1</v>
      </c>
      <c r="B103" s="359" t="s">
        <v>155</v>
      </c>
      <c r="C103" s="145" t="s">
        <v>148</v>
      </c>
      <c r="D103" s="147">
        <f>1510*0.12</f>
        <v>181.2</v>
      </c>
      <c r="E103" s="147">
        <v>7.9388155999999999</v>
      </c>
      <c r="F103" s="353">
        <f>E103*$F$10</f>
        <v>10.472042128679444</v>
      </c>
      <c r="G103" s="353">
        <f>D103*F103</f>
        <v>1897.5340337167152</v>
      </c>
    </row>
    <row r="104" spans="1:7" ht="15" customHeight="1">
      <c r="A104" s="145"/>
      <c r="B104" s="360" t="s">
        <v>153</v>
      </c>
      <c r="C104" s="145"/>
      <c r="D104" s="145"/>
      <c r="E104" s="147"/>
      <c r="F104" s="145"/>
      <c r="G104" s="145"/>
    </row>
    <row r="105" spans="1:7" ht="15" customHeight="1">
      <c r="A105" s="145"/>
      <c r="B105" s="361" t="s">
        <v>118</v>
      </c>
      <c r="C105" s="145"/>
      <c r="D105" s="145"/>
      <c r="E105" s="147"/>
      <c r="F105" s="145"/>
      <c r="G105" s="145"/>
    </row>
    <row r="106" spans="1:7" ht="15" customHeight="1">
      <c r="A106" s="145"/>
      <c r="B106" s="361" t="s">
        <v>119</v>
      </c>
      <c r="C106" s="145"/>
      <c r="D106" s="145"/>
      <c r="E106" s="147"/>
      <c r="F106" s="145"/>
      <c r="G106" s="145"/>
    </row>
    <row r="107" spans="1:7" ht="15" customHeight="1">
      <c r="A107" s="362">
        <v>2</v>
      </c>
      <c r="B107" s="363" t="s">
        <v>172</v>
      </c>
      <c r="C107" s="362" t="s">
        <v>149</v>
      </c>
      <c r="D107" s="364">
        <v>11.4</v>
      </c>
      <c r="E107" s="364">
        <v>23.306472799999998</v>
      </c>
      <c r="F107" s="353">
        <f>E107*$F$10</f>
        <v>30.74342286430252</v>
      </c>
      <c r="G107" s="353">
        <f>D107*F107</f>
        <v>350.47502065304872</v>
      </c>
    </row>
    <row r="108" spans="1:7" ht="15" customHeight="1">
      <c r="A108" s="362"/>
      <c r="B108" s="363" t="s">
        <v>174</v>
      </c>
      <c r="C108" s="362">
        <v>15</v>
      </c>
      <c r="D108" s="364"/>
      <c r="E108" s="364"/>
      <c r="F108" s="364"/>
      <c r="G108" s="364"/>
    </row>
    <row r="109" spans="1:7" ht="15" customHeight="1">
      <c r="A109" s="351"/>
      <c r="B109" s="355" t="s">
        <v>175</v>
      </c>
      <c r="C109" s="365" t="s">
        <v>148</v>
      </c>
      <c r="D109" s="351">
        <f>D107*100*C108*0.01</f>
        <v>171</v>
      </c>
      <c r="E109" s="354">
        <v>3.8423840000000005</v>
      </c>
      <c r="F109" s="353">
        <f>E109*$F$10</f>
        <v>5.0684647622453705</v>
      </c>
      <c r="G109" s="353">
        <f>D109*F109</f>
        <v>866.70747434395832</v>
      </c>
    </row>
    <row r="110" spans="1:7" ht="15" customHeight="1">
      <c r="A110" s="351">
        <v>3</v>
      </c>
      <c r="B110" s="366" t="s">
        <v>176</v>
      </c>
      <c r="C110" s="351" t="s">
        <v>54</v>
      </c>
      <c r="D110" s="353">
        <f>0.6*1.05*D111*0.001</f>
        <v>0.71820000000000006</v>
      </c>
      <c r="E110" s="354">
        <v>357.99792000000002</v>
      </c>
      <c r="F110" s="353">
        <f>E110*$F$10</f>
        <v>472.23282276761955</v>
      </c>
      <c r="G110" s="353">
        <f>D110*F110</f>
        <v>339.15761331170438</v>
      </c>
    </row>
    <row r="111" spans="1:7" ht="15" customHeight="1">
      <c r="A111" s="366"/>
      <c r="B111" s="367" t="s">
        <v>178</v>
      </c>
      <c r="C111" s="351" t="s">
        <v>150</v>
      </c>
      <c r="D111" s="357">
        <v>1140</v>
      </c>
      <c r="E111" s="354"/>
      <c r="F111" s="357"/>
      <c r="G111" s="357"/>
    </row>
    <row r="112" spans="1:7" ht="15" customHeight="1">
      <c r="A112" s="366"/>
      <c r="B112" s="355" t="s">
        <v>179</v>
      </c>
      <c r="C112" s="366"/>
      <c r="D112" s="355"/>
      <c r="E112" s="356"/>
      <c r="F112" s="355"/>
      <c r="G112" s="355"/>
    </row>
    <row r="113" spans="1:7" ht="15" customHeight="1">
      <c r="A113" s="362">
        <v>4</v>
      </c>
      <c r="B113" s="363" t="s">
        <v>107</v>
      </c>
      <c r="C113" s="362" t="s">
        <v>149</v>
      </c>
      <c r="D113" s="368">
        <v>11.4</v>
      </c>
      <c r="E113" s="364">
        <v>385.55669276352938</v>
      </c>
      <c r="F113" s="353">
        <f>E113*$F$10</f>
        <v>508.58542798424446</v>
      </c>
      <c r="G113" s="353">
        <f>D113*F113</f>
        <v>5797.873879020387</v>
      </c>
    </row>
    <row r="114" spans="1:7" ht="15" customHeight="1">
      <c r="A114" s="362"/>
      <c r="B114" s="369" t="s">
        <v>109</v>
      </c>
      <c r="C114" s="363"/>
      <c r="D114" s="370"/>
      <c r="E114" s="370"/>
      <c r="F114" s="370"/>
      <c r="G114" s="370"/>
    </row>
    <row r="115" spans="1:7" ht="15" customHeight="1">
      <c r="A115" s="362"/>
      <c r="B115" s="371" t="s">
        <v>112</v>
      </c>
      <c r="C115" s="363"/>
      <c r="D115" s="364"/>
      <c r="E115" s="364"/>
      <c r="F115" s="364"/>
      <c r="G115" s="364"/>
    </row>
    <row r="116" spans="1:7" ht="15" customHeight="1">
      <c r="A116" s="372"/>
      <c r="B116" s="373" t="s">
        <v>182</v>
      </c>
      <c r="C116" s="374"/>
      <c r="D116" s="375"/>
      <c r="E116" s="375"/>
      <c r="F116" s="375"/>
      <c r="G116" s="375"/>
    </row>
    <row r="117" spans="1:7" ht="15" customHeight="1">
      <c r="A117" s="351">
        <v>1</v>
      </c>
      <c r="B117" s="352" t="s">
        <v>145</v>
      </c>
      <c r="C117" s="352" t="s">
        <v>146</v>
      </c>
      <c r="D117" s="353">
        <f>9.6/1000</f>
        <v>9.5999999999999992E-3</v>
      </c>
      <c r="E117" s="354">
        <v>588.53142079999986</v>
      </c>
      <c r="F117" s="353">
        <f>E117*$F$10</f>
        <v>776.32812540313546</v>
      </c>
      <c r="G117" s="353">
        <f>D117*F117</f>
        <v>7.4527500038700998</v>
      </c>
    </row>
    <row r="118" spans="1:7" ht="15" customHeight="1">
      <c r="A118" s="351"/>
      <c r="B118" s="352" t="s">
        <v>147</v>
      </c>
      <c r="C118" s="351"/>
      <c r="D118" s="355"/>
      <c r="E118" s="356"/>
      <c r="F118" s="355"/>
      <c r="G118" s="355"/>
    </row>
    <row r="119" spans="1:7" ht="15" customHeight="1">
      <c r="A119" s="351"/>
      <c r="B119" s="355" t="s">
        <v>102</v>
      </c>
      <c r="C119" s="351"/>
      <c r="D119" s="351"/>
      <c r="E119" s="354"/>
      <c r="F119" s="351"/>
      <c r="G119" s="351"/>
    </row>
    <row r="120" spans="1:7" ht="15" customHeight="1">
      <c r="A120" s="351">
        <v>2</v>
      </c>
      <c r="B120" s="352" t="s">
        <v>159</v>
      </c>
      <c r="C120" s="351" t="s">
        <v>54</v>
      </c>
      <c r="D120" s="357">
        <f>D117*1000*1.95</f>
        <v>18.72</v>
      </c>
      <c r="E120" s="354">
        <v>0.216</v>
      </c>
      <c r="F120" s="353">
        <f>E120*$F$10</f>
        <v>0.28492425240293523</v>
      </c>
      <c r="G120" s="353">
        <f>D120*F120</f>
        <v>5.3337820049829467</v>
      </c>
    </row>
    <row r="121" spans="1:7" ht="15" customHeight="1">
      <c r="A121" s="351"/>
      <c r="B121" s="352" t="s">
        <v>77</v>
      </c>
      <c r="C121" s="351"/>
      <c r="D121" s="351"/>
      <c r="E121" s="354"/>
      <c r="F121" s="351"/>
      <c r="G121" s="351"/>
    </row>
    <row r="122" spans="1:7" ht="15" customHeight="1">
      <c r="A122" s="351">
        <v>3</v>
      </c>
      <c r="B122" s="352" t="s">
        <v>105</v>
      </c>
      <c r="C122" s="351" t="s">
        <v>146</v>
      </c>
      <c r="D122" s="353">
        <f>D117</f>
        <v>9.5999999999999992E-3</v>
      </c>
      <c r="E122" s="354">
        <v>45.215226599999994</v>
      </c>
      <c r="F122" s="353">
        <f>E122*$F$10</f>
        <v>59.643123315899587</v>
      </c>
      <c r="G122" s="353">
        <f>D122*F122</f>
        <v>0.57257398383263602</v>
      </c>
    </row>
    <row r="123" spans="1:7" ht="15" customHeight="1">
      <c r="A123" s="351"/>
      <c r="B123" s="358"/>
      <c r="C123" s="351"/>
      <c r="D123" s="351"/>
      <c r="E123" s="354"/>
      <c r="F123" s="351"/>
      <c r="G123" s="351"/>
    </row>
    <row r="124" spans="1:7" ht="15" customHeight="1">
      <c r="A124" s="351"/>
      <c r="B124" s="355" t="s">
        <v>102</v>
      </c>
      <c r="C124" s="351"/>
      <c r="D124" s="353"/>
      <c r="E124" s="354"/>
      <c r="F124" s="353"/>
      <c r="G124" s="353"/>
    </row>
    <row r="125" spans="1:7" ht="15" customHeight="1">
      <c r="A125" s="145">
        <v>1</v>
      </c>
      <c r="B125" s="359" t="s">
        <v>155</v>
      </c>
      <c r="C125" s="145" t="s">
        <v>148</v>
      </c>
      <c r="D125" s="147">
        <f>30*0.12</f>
        <v>3.5999999999999996</v>
      </c>
      <c r="E125" s="147">
        <v>7.9388155999999999</v>
      </c>
      <c r="F125" s="353">
        <f>E125*$F$10</f>
        <v>10.472042128679444</v>
      </c>
      <c r="G125" s="353">
        <f>D125*F125</f>
        <v>37.699351663245992</v>
      </c>
    </row>
    <row r="126" spans="1:7" ht="15" customHeight="1">
      <c r="A126" s="145"/>
      <c r="B126" s="360" t="s">
        <v>153</v>
      </c>
      <c r="C126" s="145"/>
      <c r="D126" s="145"/>
      <c r="E126" s="147"/>
      <c r="F126" s="145"/>
      <c r="G126" s="145"/>
    </row>
    <row r="127" spans="1:7" ht="15" customHeight="1">
      <c r="A127" s="145"/>
      <c r="B127" s="361" t="s">
        <v>118</v>
      </c>
      <c r="C127" s="145"/>
      <c r="D127" s="145"/>
      <c r="E127" s="147"/>
      <c r="F127" s="145"/>
      <c r="G127" s="145"/>
    </row>
    <row r="128" spans="1:7" ht="15" customHeight="1">
      <c r="A128" s="145"/>
      <c r="B128" s="361" t="s">
        <v>119</v>
      </c>
      <c r="C128" s="145"/>
      <c r="D128" s="145"/>
      <c r="E128" s="147"/>
      <c r="F128" s="145"/>
      <c r="G128" s="145"/>
    </row>
    <row r="129" spans="1:7" ht="15" customHeight="1">
      <c r="A129" s="362">
        <v>4</v>
      </c>
      <c r="B129" s="363" t="s">
        <v>172</v>
      </c>
      <c r="C129" s="362" t="s">
        <v>149</v>
      </c>
      <c r="D129" s="364">
        <f>30/100</f>
        <v>0.3</v>
      </c>
      <c r="E129" s="364">
        <v>23.306472799999998</v>
      </c>
      <c r="F129" s="353">
        <f>E129*$F$10</f>
        <v>30.74342286430252</v>
      </c>
      <c r="G129" s="353">
        <f>D129*F129</f>
        <v>9.2230268592907549</v>
      </c>
    </row>
    <row r="130" spans="1:7" ht="15" customHeight="1">
      <c r="A130" s="362"/>
      <c r="B130" s="363" t="s">
        <v>174</v>
      </c>
      <c r="C130" s="362">
        <v>15</v>
      </c>
      <c r="D130" s="364"/>
      <c r="E130" s="364"/>
      <c r="F130" s="364"/>
      <c r="G130" s="364"/>
    </row>
    <row r="131" spans="1:7" ht="15" customHeight="1">
      <c r="A131" s="351"/>
      <c r="B131" s="355" t="s">
        <v>175</v>
      </c>
      <c r="C131" s="365" t="s">
        <v>148</v>
      </c>
      <c r="D131" s="351">
        <f>D129*100*C130*0.01</f>
        <v>4.5</v>
      </c>
      <c r="E131" s="354">
        <v>3.8423840000000005</v>
      </c>
      <c r="F131" s="353">
        <f>E131*$F$10</f>
        <v>5.0684647622453705</v>
      </c>
      <c r="G131" s="353">
        <f>D131*F131</f>
        <v>22.808091430104167</v>
      </c>
    </row>
    <row r="132" spans="1:7" ht="15" customHeight="1">
      <c r="A132" s="351">
        <v>5</v>
      </c>
      <c r="B132" s="366" t="s">
        <v>176</v>
      </c>
      <c r="C132" s="351" t="s">
        <v>54</v>
      </c>
      <c r="D132" s="353">
        <f>0.6*1.05*D133*0.001</f>
        <v>1.89E-2</v>
      </c>
      <c r="E132" s="354">
        <v>357.99792000000002</v>
      </c>
      <c r="F132" s="353">
        <f>E132*$F$10</f>
        <v>472.23282276761955</v>
      </c>
      <c r="G132" s="353">
        <f>D132*F132</f>
        <v>8.9252003503080104</v>
      </c>
    </row>
    <row r="133" spans="1:7" ht="15" customHeight="1">
      <c r="A133" s="366"/>
      <c r="B133" s="367" t="s">
        <v>178</v>
      </c>
      <c r="C133" s="351" t="s">
        <v>150</v>
      </c>
      <c r="D133" s="357">
        <v>30</v>
      </c>
      <c r="E133" s="354"/>
      <c r="F133" s="357"/>
      <c r="G133" s="357"/>
    </row>
    <row r="134" spans="1:7" ht="15" customHeight="1">
      <c r="A134" s="366"/>
      <c r="B134" s="355" t="s">
        <v>179</v>
      </c>
      <c r="C134" s="366"/>
      <c r="D134" s="355"/>
      <c r="E134" s="356"/>
      <c r="F134" s="355"/>
      <c r="G134" s="355"/>
    </row>
    <row r="135" spans="1:7" ht="15" customHeight="1">
      <c r="A135" s="372">
        <v>6</v>
      </c>
      <c r="B135" s="374" t="s">
        <v>107</v>
      </c>
      <c r="C135" s="372" t="s">
        <v>149</v>
      </c>
      <c r="D135" s="376">
        <f>30/100</f>
        <v>0.3</v>
      </c>
      <c r="E135" s="375">
        <v>385.55669276352938</v>
      </c>
      <c r="F135" s="353">
        <f>E135*$F$10</f>
        <v>508.58542798424446</v>
      </c>
      <c r="G135" s="353">
        <f>D135*F135</f>
        <v>152.57562839527333</v>
      </c>
    </row>
    <row r="136" spans="1:7" ht="15" customHeight="1">
      <c r="A136" s="372"/>
      <c r="B136" s="377" t="s">
        <v>109</v>
      </c>
      <c r="C136" s="374"/>
      <c r="D136" s="378"/>
      <c r="E136" s="378"/>
      <c r="F136" s="378"/>
      <c r="G136" s="378"/>
    </row>
    <row r="137" spans="1:7" ht="15" customHeight="1">
      <c r="A137" s="372"/>
      <c r="B137" s="379" t="s">
        <v>112</v>
      </c>
      <c r="C137" s="374"/>
      <c r="D137" s="375"/>
      <c r="E137" s="375"/>
      <c r="F137" s="375"/>
      <c r="G137" s="375"/>
    </row>
    <row r="138" spans="1:7" ht="15" customHeight="1">
      <c r="A138" s="95"/>
      <c r="B138" s="310" t="s">
        <v>134</v>
      </c>
      <c r="C138" s="95"/>
      <c r="D138" s="95"/>
      <c r="E138" s="350"/>
      <c r="F138" s="95"/>
      <c r="G138" s="95"/>
    </row>
    <row r="139" spans="1:7" ht="15" customHeight="1">
      <c r="A139" s="145">
        <v>1</v>
      </c>
      <c r="B139" s="359" t="s">
        <v>183</v>
      </c>
      <c r="C139" s="145" t="s">
        <v>148</v>
      </c>
      <c r="D139" s="147">
        <f>370*0.1</f>
        <v>37</v>
      </c>
      <c r="E139" s="147">
        <v>7.9388155999999999</v>
      </c>
      <c r="F139" s="353">
        <f>E139*$F$10</f>
        <v>10.472042128679444</v>
      </c>
      <c r="G139" s="353">
        <f>D139*F139</f>
        <v>387.46555876113945</v>
      </c>
    </row>
    <row r="140" spans="1:7" ht="15" customHeight="1">
      <c r="A140" s="145"/>
      <c r="B140" s="360"/>
      <c r="C140" s="145"/>
      <c r="D140" s="145"/>
      <c r="E140" s="147"/>
      <c r="F140" s="145"/>
      <c r="G140" s="145"/>
    </row>
    <row r="141" spans="1:7" ht="15" customHeight="1">
      <c r="A141" s="145"/>
      <c r="B141" s="361" t="s">
        <v>118</v>
      </c>
      <c r="C141" s="145"/>
      <c r="D141" s="145"/>
      <c r="E141" s="147"/>
      <c r="F141" s="145"/>
      <c r="G141" s="145"/>
    </row>
    <row r="142" spans="1:7" ht="15" customHeight="1">
      <c r="A142" s="145"/>
      <c r="B142" s="361" t="s">
        <v>119</v>
      </c>
      <c r="C142" s="145"/>
      <c r="D142" s="145"/>
      <c r="E142" s="147"/>
      <c r="F142" s="145"/>
      <c r="G142" s="145"/>
    </row>
    <row r="143" spans="1:7" ht="15" customHeight="1">
      <c r="A143" s="145"/>
      <c r="B143" s="231" t="s">
        <v>141</v>
      </c>
      <c r="C143" s="145"/>
      <c r="D143" s="145"/>
      <c r="E143" s="147"/>
      <c r="F143" s="145"/>
      <c r="G143" s="145"/>
    </row>
    <row r="144" spans="1:7" ht="15" customHeight="1">
      <c r="A144" s="362">
        <v>1</v>
      </c>
      <c r="B144" s="363" t="s">
        <v>123</v>
      </c>
      <c r="C144" s="362">
        <v>1</v>
      </c>
      <c r="D144" s="380">
        <v>1</v>
      </c>
      <c r="E144" s="364">
        <v>6.1086492999999997</v>
      </c>
      <c r="F144" s="353">
        <f>E144*$F$10</f>
        <v>8.0578811805287671</v>
      </c>
      <c r="G144" s="353">
        <f>D144*F144</f>
        <v>8.0578811805287671</v>
      </c>
    </row>
    <row r="145" spans="1:7" ht="15" customHeight="1">
      <c r="A145" s="362"/>
      <c r="B145" s="371"/>
      <c r="C145" s="362" t="s">
        <v>125</v>
      </c>
      <c r="D145" s="362"/>
      <c r="E145" s="364"/>
      <c r="F145" s="362"/>
      <c r="G145" s="362"/>
    </row>
    <row r="146" spans="1:7" ht="15" customHeight="1">
      <c r="A146" s="362"/>
      <c r="B146" s="371" t="s">
        <v>126</v>
      </c>
      <c r="C146" s="362" t="s">
        <v>148</v>
      </c>
      <c r="D146" s="362">
        <v>0.105</v>
      </c>
      <c r="E146" s="364">
        <v>34.024124700000002</v>
      </c>
      <c r="F146" s="353">
        <f t="shared" ref="F146:F148" si="3">E146*$F$10</f>
        <v>44.881010619498817</v>
      </c>
      <c r="G146" s="353">
        <f t="shared" ref="G146:G148" si="4">D146*F146</f>
        <v>4.7125061150473755</v>
      </c>
    </row>
    <row r="147" spans="1:7" ht="15" customHeight="1">
      <c r="A147" s="362"/>
      <c r="B147" s="371" t="s">
        <v>127</v>
      </c>
      <c r="C147" s="362" t="s">
        <v>78</v>
      </c>
      <c r="D147" s="362">
        <v>4</v>
      </c>
      <c r="E147" s="364">
        <v>1.9439280000000001</v>
      </c>
      <c r="F147" s="353">
        <f t="shared" si="3"/>
        <v>2.5642232968756162</v>
      </c>
      <c r="G147" s="353">
        <f t="shared" si="4"/>
        <v>10.256893187502465</v>
      </c>
    </row>
    <row r="148" spans="1:7" ht="15" customHeight="1">
      <c r="A148" s="362"/>
      <c r="B148" s="381" t="s">
        <v>128</v>
      </c>
      <c r="C148" s="362" t="s">
        <v>115</v>
      </c>
      <c r="D148" s="382">
        <v>1</v>
      </c>
      <c r="E148" s="364">
        <v>2.2736000000000001</v>
      </c>
      <c r="F148" s="353">
        <f t="shared" si="3"/>
        <v>2.9990915752931184</v>
      </c>
      <c r="G148" s="353">
        <f t="shared" si="4"/>
        <v>2.9990915752931184</v>
      </c>
    </row>
    <row r="149" spans="1:7" ht="15" customHeight="1">
      <c r="A149" s="362"/>
      <c r="B149" s="371" t="s">
        <v>129</v>
      </c>
      <c r="C149" s="362" t="s">
        <v>104</v>
      </c>
      <c r="D149" s="362">
        <v>0</v>
      </c>
      <c r="E149" s="364"/>
      <c r="F149" s="362"/>
      <c r="G149" s="362"/>
    </row>
    <row r="150" spans="1:7" ht="15" customHeight="1">
      <c r="A150" s="362"/>
      <c r="B150" s="371" t="s">
        <v>130</v>
      </c>
      <c r="C150" s="362" t="s">
        <v>104</v>
      </c>
      <c r="D150" s="362">
        <v>2</v>
      </c>
      <c r="E150" s="364"/>
      <c r="F150" s="362"/>
      <c r="G150" s="362"/>
    </row>
    <row r="151" spans="1:7" ht="15" customHeight="1">
      <c r="A151" s="362"/>
      <c r="B151" s="371" t="s">
        <v>131</v>
      </c>
      <c r="C151" s="362" t="s">
        <v>104</v>
      </c>
      <c r="D151" s="362">
        <v>0</v>
      </c>
      <c r="E151" s="364"/>
      <c r="F151" s="362"/>
      <c r="G151" s="362"/>
    </row>
    <row r="152" spans="1:7" ht="15" customHeight="1">
      <c r="A152" s="362"/>
      <c r="B152" s="371" t="s">
        <v>132</v>
      </c>
      <c r="C152" s="362" t="s">
        <v>104</v>
      </c>
      <c r="D152" s="362">
        <v>0</v>
      </c>
      <c r="E152" s="364"/>
      <c r="F152" s="362"/>
      <c r="G152" s="362"/>
    </row>
    <row r="153" spans="1:7" ht="15" customHeight="1">
      <c r="A153" s="362"/>
      <c r="B153" s="371" t="s">
        <v>133</v>
      </c>
      <c r="C153" s="362" t="s">
        <v>104</v>
      </c>
      <c r="D153" s="362">
        <v>0</v>
      </c>
      <c r="E153" s="364"/>
      <c r="F153" s="362"/>
      <c r="G153" s="362"/>
    </row>
    <row r="154" spans="1:7" ht="15" customHeight="1">
      <c r="A154" s="351">
        <v>2</v>
      </c>
      <c r="B154" s="366" t="s">
        <v>142</v>
      </c>
      <c r="C154" s="351" t="s">
        <v>150</v>
      </c>
      <c r="D154" s="351">
        <v>41.63</v>
      </c>
      <c r="E154" s="354">
        <v>6.3940000000000001</v>
      </c>
      <c r="F154" s="353">
        <f>E154*$F$10</f>
        <v>8.4342855086313335</v>
      </c>
      <c r="G154" s="353">
        <f>D154*F154</f>
        <v>351.11930572432243</v>
      </c>
    </row>
    <row r="155" spans="1:7" ht="15" customHeight="1">
      <c r="A155" s="351"/>
      <c r="B155" s="366" t="s">
        <v>143</v>
      </c>
      <c r="C155" s="351"/>
      <c r="D155" s="351"/>
      <c r="E155" s="354"/>
      <c r="F155" s="351"/>
      <c r="G155" s="351"/>
    </row>
    <row r="156" spans="1:7" ht="18.75" customHeight="1">
      <c r="A156" s="383"/>
      <c r="B156" s="384" t="s">
        <v>198</v>
      </c>
      <c r="C156" s="386"/>
      <c r="D156" s="387"/>
      <c r="E156" s="388"/>
      <c r="F156" s="387"/>
      <c r="G156" s="387"/>
    </row>
    <row r="157" spans="1:7" ht="15" customHeight="1">
      <c r="A157" s="95"/>
      <c r="B157" s="310" t="s">
        <v>158</v>
      </c>
      <c r="C157" s="95"/>
      <c r="D157" s="95"/>
      <c r="E157" s="350"/>
      <c r="F157" s="95"/>
      <c r="G157" s="95"/>
    </row>
    <row r="158" spans="1:7" ht="15" customHeight="1">
      <c r="A158" s="351">
        <v>1</v>
      </c>
      <c r="B158" s="352" t="s">
        <v>145</v>
      </c>
      <c r="C158" s="352" t="s">
        <v>146</v>
      </c>
      <c r="D158" s="353">
        <f>550.1/1000</f>
        <v>0.55010000000000003</v>
      </c>
      <c r="E158" s="354">
        <v>588.53142079999986</v>
      </c>
      <c r="F158" s="353">
        <f>E158*$F$10</f>
        <v>776.32812540313546</v>
      </c>
      <c r="G158" s="353">
        <f t="shared" ref="G158" si="5">D158*F158</f>
        <v>427.05810178426486</v>
      </c>
    </row>
    <row r="159" spans="1:7" ht="15" customHeight="1">
      <c r="A159" s="351"/>
      <c r="B159" s="352" t="s">
        <v>147</v>
      </c>
      <c r="C159" s="351"/>
      <c r="D159" s="355"/>
      <c r="E159" s="356"/>
      <c r="F159" s="353"/>
      <c r="G159" s="353"/>
    </row>
    <row r="160" spans="1:7" ht="15" customHeight="1">
      <c r="A160" s="351"/>
      <c r="B160" s="355" t="s">
        <v>102</v>
      </c>
      <c r="C160" s="351"/>
      <c r="D160" s="351"/>
      <c r="E160" s="354"/>
      <c r="F160" s="351"/>
      <c r="G160" s="351"/>
    </row>
    <row r="161" spans="1:7" ht="15" customHeight="1">
      <c r="A161" s="351">
        <v>2</v>
      </c>
      <c r="B161" s="352" t="s">
        <v>159</v>
      </c>
      <c r="C161" s="351" t="s">
        <v>54</v>
      </c>
      <c r="D161" s="357">
        <f>D158*1000*1.95</f>
        <v>1072.6949999999999</v>
      </c>
      <c r="E161" s="354">
        <v>0.216</v>
      </c>
      <c r="F161" s="353">
        <f>E161*$F$10</f>
        <v>0.28492425240293523</v>
      </c>
      <c r="G161" s="353">
        <f t="shared" ref="G161" si="6">D161*F161</f>
        <v>305.63682093136657</v>
      </c>
    </row>
    <row r="162" spans="1:7" ht="15" customHeight="1">
      <c r="A162" s="351"/>
      <c r="B162" s="352" t="s">
        <v>77</v>
      </c>
      <c r="C162" s="351"/>
      <c r="D162" s="351"/>
      <c r="E162" s="354"/>
      <c r="F162" s="351"/>
      <c r="G162" s="351"/>
    </row>
    <row r="163" spans="1:7" ht="15" customHeight="1">
      <c r="A163" s="351">
        <v>3</v>
      </c>
      <c r="B163" s="352" t="s">
        <v>105</v>
      </c>
      <c r="C163" s="351" t="s">
        <v>146</v>
      </c>
      <c r="D163" s="353">
        <f>D158</f>
        <v>0.55010000000000003</v>
      </c>
      <c r="E163" s="354">
        <v>45.215226599999994</v>
      </c>
      <c r="F163" s="353">
        <f>E163*$F$10</f>
        <v>59.643123315899587</v>
      </c>
      <c r="G163" s="353">
        <f t="shared" ref="G163" si="7">D163*F163</f>
        <v>32.809682136076361</v>
      </c>
    </row>
    <row r="164" spans="1:7" ht="15" customHeight="1">
      <c r="A164" s="351"/>
      <c r="B164" s="358"/>
      <c r="C164" s="351"/>
      <c r="D164" s="351"/>
      <c r="E164" s="354"/>
      <c r="F164" s="351"/>
      <c r="G164" s="351"/>
    </row>
    <row r="165" spans="1:7" ht="15" customHeight="1">
      <c r="A165" s="351"/>
      <c r="B165" s="355" t="s">
        <v>102</v>
      </c>
      <c r="C165" s="351"/>
      <c r="D165" s="353"/>
      <c r="E165" s="354"/>
      <c r="F165" s="353"/>
      <c r="G165" s="353"/>
    </row>
    <row r="166" spans="1:7" ht="15" customHeight="1">
      <c r="A166" s="351">
        <v>4</v>
      </c>
      <c r="B166" s="352" t="s">
        <v>181</v>
      </c>
      <c r="C166" s="352" t="s">
        <v>146</v>
      </c>
      <c r="D166" s="353">
        <f>908.5/1000</f>
        <v>0.90849999999999997</v>
      </c>
      <c r="E166" s="354">
        <v>357.9338343</v>
      </c>
      <c r="F166" s="353">
        <f t="shared" ref="F166" si="8">E166*$F$10</f>
        <v>472.14828772057223</v>
      </c>
      <c r="G166" s="353">
        <f t="shared" ref="G166" si="9">D166*F166</f>
        <v>428.94671939413985</v>
      </c>
    </row>
    <row r="167" spans="1:7" ht="15" customHeight="1">
      <c r="A167" s="351"/>
      <c r="B167" s="352" t="s">
        <v>147</v>
      </c>
      <c r="C167" s="351"/>
      <c r="D167" s="355"/>
      <c r="E167" s="356"/>
      <c r="F167" s="355"/>
      <c r="G167" s="355"/>
    </row>
    <row r="168" spans="1:7" ht="15" customHeight="1">
      <c r="A168" s="351"/>
      <c r="B168" s="355" t="s">
        <v>102</v>
      </c>
      <c r="C168" s="351"/>
      <c r="D168" s="351"/>
      <c r="E168" s="354"/>
      <c r="F168" s="351"/>
      <c r="G168" s="351"/>
    </row>
    <row r="169" spans="1:7" ht="15" customHeight="1">
      <c r="A169" s="351">
        <v>5</v>
      </c>
      <c r="B169" s="352" t="s">
        <v>159</v>
      </c>
      <c r="C169" s="351" t="s">
        <v>54</v>
      </c>
      <c r="D169" s="357">
        <f>D166*1000*1.95</f>
        <v>1771.575</v>
      </c>
      <c r="E169" s="354">
        <v>0.216</v>
      </c>
      <c r="F169" s="353">
        <f t="shared" ref="F169" si="10">E169*$F$10</f>
        <v>0.28492425240293523</v>
      </c>
      <c r="G169" s="353">
        <f t="shared" ref="G169" si="11">D169*F169</f>
        <v>504.76468245072999</v>
      </c>
    </row>
    <row r="170" spans="1:7" ht="15" customHeight="1">
      <c r="A170" s="351"/>
      <c r="B170" s="352" t="s">
        <v>77</v>
      </c>
      <c r="C170" s="351"/>
      <c r="D170" s="351"/>
      <c r="E170" s="354"/>
      <c r="F170" s="351"/>
      <c r="G170" s="351"/>
    </row>
    <row r="171" spans="1:7" ht="15" customHeight="1">
      <c r="A171" s="351">
        <v>6</v>
      </c>
      <c r="B171" s="352" t="s">
        <v>169</v>
      </c>
      <c r="C171" s="351" t="s">
        <v>146</v>
      </c>
      <c r="D171" s="353">
        <f>D166</f>
        <v>0.90849999999999997</v>
      </c>
      <c r="E171" s="354">
        <v>41.722778099999999</v>
      </c>
      <c r="F171" s="353">
        <f t="shared" ref="F171" si="12">E171*$F$10</f>
        <v>55.036256288500276</v>
      </c>
      <c r="G171" s="353">
        <f t="shared" ref="G171" si="13">D171*F171</f>
        <v>50.000438838102497</v>
      </c>
    </row>
    <row r="172" spans="1:7" ht="15" customHeight="1">
      <c r="A172" s="351"/>
      <c r="B172" s="358"/>
      <c r="C172" s="351"/>
      <c r="D172" s="351"/>
      <c r="E172" s="354"/>
      <c r="F172" s="351"/>
      <c r="G172" s="351"/>
    </row>
    <row r="173" spans="1:7" ht="15" customHeight="1">
      <c r="A173" s="351"/>
      <c r="B173" s="355" t="s">
        <v>102</v>
      </c>
      <c r="C173" s="351"/>
      <c r="D173" s="353"/>
      <c r="E173" s="354"/>
      <c r="F173" s="353"/>
      <c r="G173" s="353"/>
    </row>
    <row r="174" spans="1:7" ht="15" customHeight="1">
      <c r="A174" s="351">
        <v>7</v>
      </c>
      <c r="B174" s="352" t="s">
        <v>189</v>
      </c>
      <c r="C174" s="352" t="s">
        <v>146</v>
      </c>
      <c r="D174" s="353">
        <f>61/1000</f>
        <v>6.0999999999999999E-2</v>
      </c>
      <c r="E174" s="354">
        <v>455.01319439999992</v>
      </c>
      <c r="F174" s="353">
        <f t="shared" ref="F174" si="14">E174*$F$10</f>
        <v>600.20506596246025</v>
      </c>
      <c r="G174" s="353">
        <f t="shared" ref="G174" si="15">D174*F174</f>
        <v>36.612509023710075</v>
      </c>
    </row>
    <row r="175" spans="1:7" ht="15" customHeight="1">
      <c r="A175" s="351"/>
      <c r="B175" s="352" t="s">
        <v>191</v>
      </c>
      <c r="C175" s="351"/>
      <c r="D175" s="355"/>
      <c r="E175" s="356"/>
      <c r="F175" s="355"/>
      <c r="G175" s="355"/>
    </row>
    <row r="176" spans="1:7" ht="15" customHeight="1">
      <c r="A176" s="351"/>
      <c r="B176" s="355" t="s">
        <v>102</v>
      </c>
      <c r="C176" s="351"/>
      <c r="D176" s="351"/>
      <c r="E176" s="354"/>
      <c r="F176" s="351"/>
      <c r="G176" s="351"/>
    </row>
    <row r="177" spans="1:7" ht="15" customHeight="1">
      <c r="A177" s="351">
        <v>8</v>
      </c>
      <c r="B177" s="352" t="s">
        <v>159</v>
      </c>
      <c r="C177" s="351" t="s">
        <v>54</v>
      </c>
      <c r="D177" s="357">
        <f>D174*1000*1.95</f>
        <v>118.95</v>
      </c>
      <c r="E177" s="354">
        <v>0.216</v>
      </c>
      <c r="F177" s="353">
        <f t="shared" ref="F177" si="16">E177*$F$10</f>
        <v>0.28492425240293523</v>
      </c>
      <c r="G177" s="353">
        <f t="shared" ref="G177" si="17">D177*F177</f>
        <v>33.891739823329146</v>
      </c>
    </row>
    <row r="178" spans="1:7" ht="15" customHeight="1">
      <c r="A178" s="351"/>
      <c r="B178" s="352" t="s">
        <v>77</v>
      </c>
      <c r="C178" s="351"/>
      <c r="D178" s="351"/>
      <c r="E178" s="354"/>
      <c r="F178" s="351"/>
      <c r="G178" s="351"/>
    </row>
    <row r="179" spans="1:7" ht="15" customHeight="1">
      <c r="A179" s="351">
        <v>9</v>
      </c>
      <c r="B179" s="352" t="s">
        <v>105</v>
      </c>
      <c r="C179" s="351" t="s">
        <v>146</v>
      </c>
      <c r="D179" s="353">
        <f>D174</f>
        <v>6.0999999999999999E-2</v>
      </c>
      <c r="E179" s="354">
        <v>45.215226599999994</v>
      </c>
      <c r="F179" s="353">
        <f t="shared" ref="F179" si="18">E179*$F$10</f>
        <v>59.643123315899587</v>
      </c>
      <c r="G179" s="353">
        <f t="shared" ref="G179" si="19">D179*F179</f>
        <v>3.6382305222698745</v>
      </c>
    </row>
    <row r="180" spans="1:7" ht="15" customHeight="1">
      <c r="A180" s="351"/>
      <c r="B180" s="358"/>
      <c r="C180" s="351"/>
      <c r="D180" s="351"/>
      <c r="E180" s="354"/>
      <c r="F180" s="351"/>
      <c r="G180" s="351"/>
    </row>
    <row r="181" spans="1:7" ht="15" customHeight="1">
      <c r="A181" s="351"/>
      <c r="B181" s="355" t="s">
        <v>102</v>
      </c>
      <c r="C181" s="351"/>
      <c r="D181" s="353"/>
      <c r="E181" s="354"/>
      <c r="F181" s="353"/>
      <c r="G181" s="353"/>
    </row>
    <row r="182" spans="1:7" ht="15" customHeight="1">
      <c r="A182" s="351">
        <v>10</v>
      </c>
      <c r="B182" s="352" t="s">
        <v>189</v>
      </c>
      <c r="C182" s="352" t="s">
        <v>146</v>
      </c>
      <c r="D182" s="353">
        <f>100/1000</f>
        <v>0.1</v>
      </c>
      <c r="E182" s="354">
        <v>360.13883429999998</v>
      </c>
      <c r="F182" s="353">
        <f t="shared" ref="F182" si="20">E182*$F$10</f>
        <v>475.0568894638522</v>
      </c>
      <c r="G182" s="353">
        <f t="shared" ref="G182" si="21">D182*F182</f>
        <v>47.50568894638522</v>
      </c>
    </row>
    <row r="183" spans="1:7" ht="15" customHeight="1">
      <c r="A183" s="351"/>
      <c r="B183" s="352" t="s">
        <v>191</v>
      </c>
      <c r="C183" s="351"/>
      <c r="D183" s="355"/>
      <c r="E183" s="356"/>
      <c r="F183" s="355"/>
      <c r="G183" s="355"/>
    </row>
    <row r="184" spans="1:7" ht="15" customHeight="1">
      <c r="A184" s="351"/>
      <c r="B184" s="355" t="s">
        <v>102</v>
      </c>
      <c r="C184" s="351"/>
      <c r="D184" s="351"/>
      <c r="E184" s="354"/>
      <c r="F184" s="351"/>
      <c r="G184" s="351"/>
    </row>
    <row r="185" spans="1:7" ht="15" customHeight="1">
      <c r="A185" s="351">
        <v>11</v>
      </c>
      <c r="B185" s="352" t="s">
        <v>159</v>
      </c>
      <c r="C185" s="351" t="s">
        <v>54</v>
      </c>
      <c r="D185" s="357">
        <f>D182*1000*1.95</f>
        <v>195</v>
      </c>
      <c r="E185" s="354">
        <v>0.216</v>
      </c>
      <c r="F185" s="353">
        <f t="shared" ref="F185" si="22">E185*$F$10</f>
        <v>0.28492425240293523</v>
      </c>
      <c r="G185" s="353">
        <f t="shared" ref="G185" si="23">D185*F185</f>
        <v>55.560229218572367</v>
      </c>
    </row>
    <row r="186" spans="1:7" ht="15" customHeight="1">
      <c r="A186" s="351"/>
      <c r="B186" s="352" t="s">
        <v>77</v>
      </c>
      <c r="C186" s="351"/>
      <c r="D186" s="351"/>
      <c r="E186" s="354"/>
      <c r="F186" s="351"/>
      <c r="G186" s="351"/>
    </row>
    <row r="187" spans="1:7" ht="15" customHeight="1">
      <c r="A187" s="351">
        <v>12</v>
      </c>
      <c r="B187" s="352" t="s">
        <v>105</v>
      </c>
      <c r="C187" s="351" t="s">
        <v>146</v>
      </c>
      <c r="D187" s="353">
        <f>D182</f>
        <v>0.1</v>
      </c>
      <c r="E187" s="354">
        <v>45.215226599999994</v>
      </c>
      <c r="F187" s="353">
        <f t="shared" ref="F187" si="24">E187*$F$10</f>
        <v>59.643123315899587</v>
      </c>
      <c r="G187" s="353">
        <f t="shared" ref="G187" si="25">D187*F187</f>
        <v>5.9643123315899587</v>
      </c>
    </row>
    <row r="188" spans="1:7" ht="15" customHeight="1">
      <c r="A188" s="351"/>
      <c r="B188" s="358"/>
      <c r="C188" s="351"/>
      <c r="D188" s="351"/>
      <c r="E188" s="354"/>
      <c r="F188" s="351"/>
      <c r="G188" s="351"/>
    </row>
    <row r="189" spans="1:7" ht="15" customHeight="1">
      <c r="A189" s="351"/>
      <c r="B189" s="355" t="s">
        <v>102</v>
      </c>
      <c r="C189" s="351"/>
      <c r="D189" s="353"/>
      <c r="E189" s="354"/>
      <c r="F189" s="353"/>
      <c r="G189" s="353"/>
    </row>
    <row r="190" spans="1:7" ht="15" customHeight="1">
      <c r="A190" s="145"/>
      <c r="B190" s="146" t="s">
        <v>121</v>
      </c>
      <c r="C190" s="145"/>
      <c r="D190" s="145"/>
      <c r="E190" s="147"/>
      <c r="F190" s="145"/>
      <c r="G190" s="145"/>
    </row>
    <row r="191" spans="1:7" ht="15" customHeight="1">
      <c r="A191" s="145">
        <v>1</v>
      </c>
      <c r="B191" s="359" t="s">
        <v>155</v>
      </c>
      <c r="C191" s="145" t="s">
        <v>148</v>
      </c>
      <c r="D191" s="147">
        <f>6111*0.12</f>
        <v>733.31999999999994</v>
      </c>
      <c r="E191" s="147">
        <v>7.9388155999999999</v>
      </c>
      <c r="F191" s="353">
        <f t="shared" ref="F191" si="26">E191*$F$10</f>
        <v>10.472042128679444</v>
      </c>
      <c r="G191" s="353">
        <f t="shared" ref="G191" si="27">D191*F191</f>
        <v>7679.3579338032096</v>
      </c>
    </row>
    <row r="192" spans="1:7" ht="15" customHeight="1">
      <c r="A192" s="145"/>
      <c r="B192" s="360" t="s">
        <v>153</v>
      </c>
      <c r="C192" s="145"/>
      <c r="D192" s="145"/>
      <c r="E192" s="147"/>
      <c r="F192" s="145"/>
      <c r="G192" s="145"/>
    </row>
    <row r="193" spans="1:7" ht="15" customHeight="1">
      <c r="A193" s="145"/>
      <c r="B193" s="361" t="s">
        <v>118</v>
      </c>
      <c r="C193" s="145"/>
      <c r="D193" s="145"/>
      <c r="E193" s="147"/>
      <c r="F193" s="145"/>
      <c r="G193" s="145"/>
    </row>
    <row r="194" spans="1:7" ht="15" customHeight="1">
      <c r="A194" s="145"/>
      <c r="B194" s="361" t="s">
        <v>119</v>
      </c>
      <c r="C194" s="145"/>
      <c r="D194" s="145"/>
      <c r="E194" s="147"/>
      <c r="F194" s="145"/>
      <c r="G194" s="145"/>
    </row>
    <row r="195" spans="1:7" ht="15" customHeight="1">
      <c r="A195" s="362">
        <v>2</v>
      </c>
      <c r="B195" s="363" t="s">
        <v>172</v>
      </c>
      <c r="C195" s="362" t="s">
        <v>149</v>
      </c>
      <c r="D195" s="364">
        <f>4365/100</f>
        <v>43.65</v>
      </c>
      <c r="E195" s="364">
        <v>23.306472799999998</v>
      </c>
      <c r="F195" s="353">
        <f t="shared" ref="F195" si="28">E195*$F$10</f>
        <v>30.74342286430252</v>
      </c>
      <c r="G195" s="353">
        <f t="shared" ref="G195" si="29">D195*F195</f>
        <v>1341.950408026805</v>
      </c>
    </row>
    <row r="196" spans="1:7" ht="15" customHeight="1">
      <c r="A196" s="362"/>
      <c r="B196" s="363" t="s">
        <v>174</v>
      </c>
      <c r="C196" s="362">
        <v>15</v>
      </c>
      <c r="D196" s="364"/>
      <c r="E196" s="364"/>
      <c r="F196" s="364"/>
      <c r="G196" s="364"/>
    </row>
    <row r="197" spans="1:7" ht="15" customHeight="1">
      <c r="A197" s="351"/>
      <c r="B197" s="355" t="s">
        <v>175</v>
      </c>
      <c r="C197" s="365" t="s">
        <v>148</v>
      </c>
      <c r="D197" s="351">
        <f>D195*100*C196*0.01</f>
        <v>654.75</v>
      </c>
      <c r="E197" s="354">
        <v>3.8423840000000005</v>
      </c>
      <c r="F197" s="353">
        <f t="shared" ref="F197:F198" si="30">E197*$F$10</f>
        <v>5.0684647622453705</v>
      </c>
      <c r="G197" s="353">
        <f t="shared" ref="G197:G198" si="31">D197*F197</f>
        <v>3318.5773030801565</v>
      </c>
    </row>
    <row r="198" spans="1:7" ht="15" customHeight="1">
      <c r="A198" s="351">
        <v>3</v>
      </c>
      <c r="B198" s="366" t="s">
        <v>176</v>
      </c>
      <c r="C198" s="351" t="s">
        <v>54</v>
      </c>
      <c r="D198" s="353">
        <f>0.6*1.05*D199*0.001</f>
        <v>2.7499499999999997</v>
      </c>
      <c r="E198" s="354">
        <v>357.99792000000002</v>
      </c>
      <c r="F198" s="353">
        <f t="shared" si="30"/>
        <v>472.23282276761955</v>
      </c>
      <c r="G198" s="353">
        <f t="shared" si="31"/>
        <v>1298.6166509698153</v>
      </c>
    </row>
    <row r="199" spans="1:7" ht="15" customHeight="1">
      <c r="A199" s="366"/>
      <c r="B199" s="367" t="s">
        <v>178</v>
      </c>
      <c r="C199" s="351" t="s">
        <v>150</v>
      </c>
      <c r="D199" s="357">
        <v>4365</v>
      </c>
      <c r="E199" s="354"/>
      <c r="F199" s="357"/>
      <c r="G199" s="357"/>
    </row>
    <row r="200" spans="1:7" ht="15" customHeight="1">
      <c r="A200" s="366"/>
      <c r="B200" s="355" t="s">
        <v>179</v>
      </c>
      <c r="C200" s="366"/>
      <c r="D200" s="355"/>
      <c r="E200" s="356"/>
      <c r="F200" s="355"/>
      <c r="G200" s="355"/>
    </row>
    <row r="201" spans="1:7" ht="15" customHeight="1">
      <c r="A201" s="362">
        <v>4</v>
      </c>
      <c r="B201" s="363" t="s">
        <v>107</v>
      </c>
      <c r="C201" s="362" t="s">
        <v>149</v>
      </c>
      <c r="D201" s="368">
        <f>4365/100</f>
        <v>43.65</v>
      </c>
      <c r="E201" s="364">
        <v>385.55669276352938</v>
      </c>
      <c r="F201" s="353">
        <f t="shared" ref="F201" si="32">E201*$F$10</f>
        <v>508.58542798424446</v>
      </c>
      <c r="G201" s="353">
        <f t="shared" ref="G201" si="33">D201*F201</f>
        <v>22199.75393151227</v>
      </c>
    </row>
    <row r="202" spans="1:7" ht="15" customHeight="1">
      <c r="A202" s="362"/>
      <c r="B202" s="369" t="s">
        <v>109</v>
      </c>
      <c r="C202" s="363"/>
      <c r="D202" s="370"/>
      <c r="E202" s="370"/>
      <c r="F202" s="370"/>
      <c r="G202" s="370"/>
    </row>
    <row r="203" spans="1:7" ht="15" customHeight="1">
      <c r="A203" s="362"/>
      <c r="B203" s="371" t="s">
        <v>112</v>
      </c>
      <c r="C203" s="363"/>
      <c r="D203" s="364"/>
      <c r="E203" s="364"/>
      <c r="F203" s="364"/>
      <c r="G203" s="364"/>
    </row>
    <row r="204" spans="1:7" ht="15" customHeight="1">
      <c r="A204" s="372"/>
      <c r="B204" s="373" t="s">
        <v>182</v>
      </c>
      <c r="C204" s="374"/>
      <c r="D204" s="375"/>
      <c r="E204" s="375"/>
      <c r="F204" s="375"/>
      <c r="G204" s="375"/>
    </row>
    <row r="205" spans="1:7" ht="15" customHeight="1">
      <c r="A205" s="351">
        <v>1</v>
      </c>
      <c r="B205" s="352" t="s">
        <v>145</v>
      </c>
      <c r="C205" s="352" t="s">
        <v>146</v>
      </c>
      <c r="D205" s="353">
        <f>150/1000</f>
        <v>0.15</v>
      </c>
      <c r="E205" s="354">
        <v>588.53142079999986</v>
      </c>
      <c r="F205" s="353">
        <f t="shared" ref="F205" si="34">E205*$F$10</f>
        <v>776.32812540313546</v>
      </c>
      <c r="G205" s="353">
        <f t="shared" ref="G205" si="35">D205*F205</f>
        <v>116.44921881047031</v>
      </c>
    </row>
    <row r="206" spans="1:7" ht="15" customHeight="1">
      <c r="A206" s="351"/>
      <c r="B206" s="352" t="s">
        <v>147</v>
      </c>
      <c r="C206" s="351"/>
      <c r="D206" s="355"/>
      <c r="E206" s="356"/>
      <c r="F206" s="355"/>
      <c r="G206" s="355"/>
    </row>
    <row r="207" spans="1:7" ht="15" customHeight="1">
      <c r="A207" s="351"/>
      <c r="B207" s="355" t="s">
        <v>102</v>
      </c>
      <c r="C207" s="351"/>
      <c r="D207" s="351"/>
      <c r="E207" s="354"/>
      <c r="F207" s="351"/>
      <c r="G207" s="351"/>
    </row>
    <row r="208" spans="1:7" ht="15" customHeight="1">
      <c r="A208" s="351">
        <v>2</v>
      </c>
      <c r="B208" s="352" t="s">
        <v>159</v>
      </c>
      <c r="C208" s="351" t="s">
        <v>54</v>
      </c>
      <c r="D208" s="357">
        <f>D205*1000*1.95</f>
        <v>292.5</v>
      </c>
      <c r="E208" s="354">
        <v>0.216</v>
      </c>
      <c r="F208" s="353">
        <f t="shared" ref="F208" si="36">E208*$F$10</f>
        <v>0.28492425240293523</v>
      </c>
      <c r="G208" s="353">
        <f t="shared" ref="G208" si="37">D208*F208</f>
        <v>83.340343827858561</v>
      </c>
    </row>
    <row r="209" spans="1:7" ht="15" customHeight="1">
      <c r="A209" s="351"/>
      <c r="B209" s="352" t="s">
        <v>77</v>
      </c>
      <c r="C209" s="351"/>
      <c r="D209" s="351"/>
      <c r="E209" s="354"/>
      <c r="F209" s="351"/>
      <c r="G209" s="351"/>
    </row>
    <row r="210" spans="1:7" ht="15" customHeight="1">
      <c r="A210" s="351">
        <v>3</v>
      </c>
      <c r="B210" s="352" t="s">
        <v>105</v>
      </c>
      <c r="C210" s="351" t="s">
        <v>146</v>
      </c>
      <c r="D210" s="353">
        <f>D205</f>
        <v>0.15</v>
      </c>
      <c r="E210" s="354">
        <v>45.215226599999994</v>
      </c>
      <c r="F210" s="353">
        <f t="shared" ref="F210" si="38">E210*$F$10</f>
        <v>59.643123315899587</v>
      </c>
      <c r="G210" s="353">
        <f t="shared" ref="G210" si="39">D210*F210</f>
        <v>8.946468497384938</v>
      </c>
    </row>
    <row r="211" spans="1:7" ht="15" customHeight="1">
      <c r="A211" s="351"/>
      <c r="B211" s="358"/>
      <c r="C211" s="351"/>
      <c r="D211" s="351"/>
      <c r="E211" s="354"/>
      <c r="F211" s="351"/>
      <c r="G211" s="351"/>
    </row>
    <row r="212" spans="1:7" ht="15" customHeight="1">
      <c r="A212" s="351"/>
      <c r="B212" s="355" t="s">
        <v>102</v>
      </c>
      <c r="C212" s="351"/>
      <c r="D212" s="353"/>
      <c r="E212" s="354"/>
      <c r="F212" s="353"/>
      <c r="G212" s="353"/>
    </row>
    <row r="213" spans="1:7" ht="15" customHeight="1">
      <c r="A213" s="145">
        <v>1</v>
      </c>
      <c r="B213" s="359" t="s">
        <v>155</v>
      </c>
      <c r="C213" s="145" t="s">
        <v>148</v>
      </c>
      <c r="D213" s="147">
        <f>467.2*0.12</f>
        <v>56.064</v>
      </c>
      <c r="E213" s="147">
        <v>7.9388155999999999</v>
      </c>
      <c r="F213" s="353">
        <f t="shared" ref="F213" si="40">E213*$F$10</f>
        <v>10.472042128679444</v>
      </c>
      <c r="G213" s="353">
        <f t="shared" ref="G213" si="41">D213*F213</f>
        <v>587.10456990228431</v>
      </c>
    </row>
    <row r="214" spans="1:7" ht="15" customHeight="1">
      <c r="A214" s="145"/>
      <c r="B214" s="360" t="s">
        <v>153</v>
      </c>
      <c r="C214" s="145"/>
      <c r="D214" s="145"/>
      <c r="E214" s="147"/>
      <c r="F214" s="145"/>
      <c r="G214" s="145"/>
    </row>
    <row r="215" spans="1:7" ht="15" customHeight="1">
      <c r="A215" s="145"/>
      <c r="B215" s="361" t="s">
        <v>118</v>
      </c>
      <c r="C215" s="145"/>
      <c r="D215" s="145"/>
      <c r="E215" s="147"/>
      <c r="F215" s="145"/>
      <c r="G215" s="145"/>
    </row>
    <row r="216" spans="1:7" ht="15" customHeight="1">
      <c r="A216" s="145"/>
      <c r="B216" s="361" t="s">
        <v>119</v>
      </c>
      <c r="C216" s="145"/>
      <c r="D216" s="145"/>
      <c r="E216" s="147"/>
      <c r="F216" s="145"/>
      <c r="G216" s="145"/>
    </row>
    <row r="217" spans="1:7" ht="15" customHeight="1">
      <c r="A217" s="362">
        <v>4</v>
      </c>
      <c r="B217" s="363" t="s">
        <v>172</v>
      </c>
      <c r="C217" s="362" t="s">
        <v>149</v>
      </c>
      <c r="D217" s="364">
        <f>467.2/100</f>
        <v>4.6719999999999997</v>
      </c>
      <c r="E217" s="364">
        <v>23.306472799999998</v>
      </c>
      <c r="F217" s="353">
        <f t="shared" ref="F217" si="42">E217*$F$10</f>
        <v>30.74342286430252</v>
      </c>
      <c r="G217" s="353">
        <f t="shared" ref="G217" si="43">D217*F217</f>
        <v>143.63327162202137</v>
      </c>
    </row>
    <row r="218" spans="1:7" ht="15" customHeight="1">
      <c r="A218" s="362"/>
      <c r="B218" s="363" t="s">
        <v>174</v>
      </c>
      <c r="C218" s="362">
        <v>15</v>
      </c>
      <c r="D218" s="364"/>
      <c r="E218" s="364"/>
      <c r="F218" s="364"/>
      <c r="G218" s="364"/>
    </row>
    <row r="219" spans="1:7" ht="15" customHeight="1">
      <c r="A219" s="351"/>
      <c r="B219" s="355" t="s">
        <v>175</v>
      </c>
      <c r="C219" s="365" t="s">
        <v>148</v>
      </c>
      <c r="D219" s="351">
        <f>D217*100*C218*0.01</f>
        <v>70.08</v>
      </c>
      <c r="E219" s="354">
        <v>3.8423840000000005</v>
      </c>
      <c r="F219" s="353">
        <f t="shared" ref="F219:F220" si="44">E219*$F$10</f>
        <v>5.0684647622453705</v>
      </c>
      <c r="G219" s="353">
        <f t="shared" ref="G219:G220" si="45">D219*F219</f>
        <v>355.19801053815553</v>
      </c>
    </row>
    <row r="220" spans="1:7" ht="15" customHeight="1">
      <c r="A220" s="351">
        <v>5</v>
      </c>
      <c r="B220" s="366" t="s">
        <v>176</v>
      </c>
      <c r="C220" s="351" t="s">
        <v>54</v>
      </c>
      <c r="D220" s="353">
        <f>0.6*1.05*D221*0.001</f>
        <v>0.29433600000000004</v>
      </c>
      <c r="E220" s="354">
        <v>357.99792000000002</v>
      </c>
      <c r="F220" s="353">
        <f t="shared" si="44"/>
        <v>472.23282276761955</v>
      </c>
      <c r="G220" s="353">
        <f t="shared" si="45"/>
        <v>138.99512012213009</v>
      </c>
    </row>
    <row r="221" spans="1:7" ht="15" customHeight="1">
      <c r="A221" s="366"/>
      <c r="B221" s="367" t="s">
        <v>178</v>
      </c>
      <c r="C221" s="351" t="s">
        <v>150</v>
      </c>
      <c r="D221" s="357">
        <v>467.2</v>
      </c>
      <c r="E221" s="354"/>
      <c r="F221" s="357"/>
      <c r="G221" s="357"/>
    </row>
    <row r="222" spans="1:7" ht="15" customHeight="1">
      <c r="A222" s="366"/>
      <c r="B222" s="355" t="s">
        <v>179</v>
      </c>
      <c r="C222" s="366"/>
      <c r="D222" s="355"/>
      <c r="E222" s="356"/>
      <c r="F222" s="355"/>
      <c r="G222" s="355"/>
    </row>
    <row r="223" spans="1:7" ht="15" customHeight="1">
      <c r="A223" s="372">
        <v>6</v>
      </c>
      <c r="B223" s="374" t="s">
        <v>107</v>
      </c>
      <c r="C223" s="372" t="s">
        <v>149</v>
      </c>
      <c r="D223" s="376">
        <f>467.2/100</f>
        <v>4.6719999999999997</v>
      </c>
      <c r="E223" s="375">
        <v>385.55669276352938</v>
      </c>
      <c r="F223" s="353">
        <f t="shared" ref="F223" si="46">E223*$F$10</f>
        <v>508.58542798424446</v>
      </c>
      <c r="G223" s="353">
        <f t="shared" ref="G223" si="47">D223*F223</f>
        <v>2376.11111954239</v>
      </c>
    </row>
    <row r="224" spans="1:7" ht="15" customHeight="1">
      <c r="A224" s="372"/>
      <c r="B224" s="377" t="s">
        <v>109</v>
      </c>
      <c r="C224" s="374"/>
      <c r="D224" s="378"/>
      <c r="E224" s="378"/>
      <c r="F224" s="378"/>
      <c r="G224" s="378"/>
    </row>
    <row r="225" spans="1:7" ht="15" customHeight="1">
      <c r="A225" s="372"/>
      <c r="B225" s="379" t="s">
        <v>112</v>
      </c>
      <c r="C225" s="374"/>
      <c r="D225" s="375"/>
      <c r="E225" s="375"/>
      <c r="F225" s="375"/>
      <c r="G225" s="375"/>
    </row>
    <row r="226" spans="1:7" ht="15" customHeight="1">
      <c r="A226" s="95"/>
      <c r="B226" s="310" t="s">
        <v>134</v>
      </c>
      <c r="C226" s="95"/>
      <c r="D226" s="95"/>
      <c r="E226" s="350"/>
      <c r="F226" s="95"/>
      <c r="G226" s="95"/>
    </row>
    <row r="227" spans="1:7" ht="15" customHeight="1">
      <c r="A227" s="145">
        <v>1</v>
      </c>
      <c r="B227" s="359" t="s">
        <v>183</v>
      </c>
      <c r="C227" s="145" t="s">
        <v>148</v>
      </c>
      <c r="D227" s="147">
        <f>1746*0.1</f>
        <v>174.60000000000002</v>
      </c>
      <c r="E227" s="147">
        <v>7.9388155999999999</v>
      </c>
      <c r="F227" s="353">
        <f t="shared" ref="F227" si="48">E227*$F$10</f>
        <v>10.472042128679444</v>
      </c>
      <c r="G227" s="353">
        <f t="shared" ref="G227" si="49">D227*F227</f>
        <v>1828.4185556674311</v>
      </c>
    </row>
    <row r="228" spans="1:7" ht="15" customHeight="1">
      <c r="A228" s="145"/>
      <c r="B228" s="360"/>
      <c r="C228" s="145"/>
      <c r="D228" s="145"/>
      <c r="E228" s="147"/>
      <c r="F228" s="145"/>
      <c r="G228" s="145"/>
    </row>
    <row r="229" spans="1:7" ht="15" customHeight="1">
      <c r="A229" s="145"/>
      <c r="B229" s="361" t="s">
        <v>118</v>
      </c>
      <c r="C229" s="145"/>
      <c r="D229" s="145"/>
      <c r="E229" s="147"/>
      <c r="F229" s="145"/>
      <c r="G229" s="145"/>
    </row>
    <row r="230" spans="1:7" ht="15" customHeight="1">
      <c r="A230" s="145"/>
      <c r="B230" s="361" t="s">
        <v>119</v>
      </c>
      <c r="C230" s="145"/>
      <c r="D230" s="145"/>
      <c r="E230" s="147"/>
      <c r="F230" s="145"/>
      <c r="G230" s="145"/>
    </row>
    <row r="231" spans="1:7" ht="15" customHeight="1">
      <c r="A231" s="145"/>
      <c r="B231" s="231" t="s">
        <v>141</v>
      </c>
      <c r="C231" s="145"/>
      <c r="D231" s="145"/>
      <c r="E231" s="147"/>
      <c r="F231" s="145"/>
      <c r="G231" s="145"/>
    </row>
    <row r="232" spans="1:7" ht="15" customHeight="1">
      <c r="A232" s="362">
        <v>1</v>
      </c>
      <c r="B232" s="363" t="s">
        <v>123</v>
      </c>
      <c r="C232" s="362">
        <v>1</v>
      </c>
      <c r="D232" s="380">
        <v>13</v>
      </c>
      <c r="E232" s="364">
        <v>6.1086492999999997</v>
      </c>
      <c r="F232" s="353">
        <f t="shared" ref="F232" si="50">E232*$F$10</f>
        <v>8.0578811805287671</v>
      </c>
      <c r="G232" s="353">
        <f t="shared" ref="G232" si="51">D232*F232</f>
        <v>104.75245534687397</v>
      </c>
    </row>
    <row r="233" spans="1:7" ht="15" customHeight="1">
      <c r="A233" s="362"/>
      <c r="B233" s="371"/>
      <c r="C233" s="362" t="s">
        <v>125</v>
      </c>
      <c r="D233" s="362"/>
      <c r="E233" s="364"/>
      <c r="F233" s="362"/>
      <c r="G233" s="362"/>
    </row>
    <row r="234" spans="1:7" ht="15" customHeight="1">
      <c r="A234" s="362"/>
      <c r="B234" s="371" t="s">
        <v>126</v>
      </c>
      <c r="C234" s="362" t="s">
        <v>148</v>
      </c>
      <c r="D234" s="362">
        <v>1.37</v>
      </c>
      <c r="E234" s="364">
        <v>34.024124700000002</v>
      </c>
      <c r="F234" s="353">
        <f t="shared" ref="F234:F236" si="52">E234*$F$10</f>
        <v>44.881010619498817</v>
      </c>
      <c r="G234" s="353">
        <f t="shared" ref="G234:G236" si="53">D234*F234</f>
        <v>61.48698454871338</v>
      </c>
    </row>
    <row r="235" spans="1:7" ht="15" customHeight="1">
      <c r="A235" s="362"/>
      <c r="B235" s="371" t="s">
        <v>127</v>
      </c>
      <c r="C235" s="362" t="s">
        <v>78</v>
      </c>
      <c r="D235" s="362">
        <v>52</v>
      </c>
      <c r="E235" s="364">
        <v>1.9439280000000001</v>
      </c>
      <c r="F235" s="353">
        <f t="shared" si="52"/>
        <v>2.5642232968756162</v>
      </c>
      <c r="G235" s="353">
        <f t="shared" si="53"/>
        <v>133.33961143753206</v>
      </c>
    </row>
    <row r="236" spans="1:7" ht="15" customHeight="1">
      <c r="A236" s="362"/>
      <c r="B236" s="381" t="s">
        <v>128</v>
      </c>
      <c r="C236" s="362" t="s">
        <v>115</v>
      </c>
      <c r="D236" s="382">
        <v>1</v>
      </c>
      <c r="E236" s="364">
        <v>14.778400000000001</v>
      </c>
      <c r="F236" s="353">
        <f t="shared" si="52"/>
        <v>19.494095239405272</v>
      </c>
      <c r="G236" s="353">
        <f t="shared" si="53"/>
        <v>19.494095239405272</v>
      </c>
    </row>
    <row r="237" spans="1:7" ht="15" customHeight="1">
      <c r="A237" s="362"/>
      <c r="B237" s="371" t="s">
        <v>129</v>
      </c>
      <c r="C237" s="362" t="s">
        <v>104</v>
      </c>
      <c r="D237" s="362">
        <v>0</v>
      </c>
      <c r="E237" s="364"/>
      <c r="F237" s="362"/>
      <c r="G237" s="362"/>
    </row>
    <row r="238" spans="1:7" ht="15" customHeight="1">
      <c r="A238" s="362"/>
      <c r="B238" s="371" t="s">
        <v>130</v>
      </c>
      <c r="C238" s="362" t="s">
        <v>104</v>
      </c>
      <c r="D238" s="362">
        <v>13</v>
      </c>
      <c r="E238" s="364"/>
      <c r="F238" s="362"/>
      <c r="G238" s="362"/>
    </row>
    <row r="239" spans="1:7" ht="15" customHeight="1">
      <c r="A239" s="362"/>
      <c r="B239" s="371" t="s">
        <v>131</v>
      </c>
      <c r="C239" s="362" t="s">
        <v>104</v>
      </c>
      <c r="D239" s="362">
        <v>0</v>
      </c>
      <c r="E239" s="364"/>
      <c r="F239" s="362"/>
      <c r="G239" s="362"/>
    </row>
    <row r="240" spans="1:7" ht="15" customHeight="1">
      <c r="A240" s="362"/>
      <c r="B240" s="371" t="s">
        <v>132</v>
      </c>
      <c r="C240" s="362" t="s">
        <v>104</v>
      </c>
      <c r="D240" s="362">
        <v>0</v>
      </c>
      <c r="E240" s="364"/>
      <c r="F240" s="362"/>
      <c r="G240" s="362"/>
    </row>
    <row r="241" spans="1:7" ht="15" customHeight="1">
      <c r="A241" s="362"/>
      <c r="B241" s="371" t="s">
        <v>133</v>
      </c>
      <c r="C241" s="362" t="s">
        <v>104</v>
      </c>
      <c r="D241" s="362">
        <v>0</v>
      </c>
      <c r="E241" s="364"/>
      <c r="F241" s="362"/>
      <c r="G241" s="362"/>
    </row>
    <row r="242" spans="1:7" ht="15" customHeight="1">
      <c r="A242" s="351">
        <v>2</v>
      </c>
      <c r="B242" s="366" t="s">
        <v>142</v>
      </c>
      <c r="C242" s="351" t="s">
        <v>150</v>
      </c>
      <c r="D242" s="351">
        <v>194.63</v>
      </c>
      <c r="E242" s="354">
        <v>6.3940000000000001</v>
      </c>
      <c r="F242" s="353">
        <f t="shared" ref="F242" si="54">E242*$F$10</f>
        <v>8.4342855086313335</v>
      </c>
      <c r="G242" s="353">
        <f t="shared" ref="G242" si="55">D242*F242</f>
        <v>1641.5649885449163</v>
      </c>
    </row>
    <row r="243" spans="1:7" ht="15" customHeight="1">
      <c r="A243" s="351"/>
      <c r="B243" s="366" t="s">
        <v>143</v>
      </c>
      <c r="C243" s="351"/>
      <c r="D243" s="351"/>
      <c r="E243" s="351"/>
      <c r="F243" s="351"/>
      <c r="G243" s="351"/>
    </row>
    <row r="244" spans="1:7" s="392" customFormat="1" ht="15" customHeight="1">
      <c r="A244" s="389"/>
      <c r="B244" s="390" t="s">
        <v>13</v>
      </c>
      <c r="C244" s="389"/>
      <c r="D244" s="389"/>
      <c r="E244" s="389"/>
      <c r="F244" s="389"/>
      <c r="G244" s="391">
        <f>SUM(G14:G242)</f>
        <v>113274.40865949643</v>
      </c>
    </row>
    <row r="245" spans="1:7" s="392" customFormat="1" ht="15" customHeight="1">
      <c r="A245" s="393"/>
      <c r="B245" s="396" t="s">
        <v>202</v>
      </c>
      <c r="C245" s="389"/>
      <c r="D245" s="389"/>
      <c r="E245" s="389"/>
      <c r="F245" s="389"/>
      <c r="G245" s="391">
        <f>G244*3%</f>
        <v>3398.2322597848929</v>
      </c>
    </row>
    <row r="246" spans="1:7" s="392" customFormat="1" ht="15" customHeight="1">
      <c r="A246" s="393"/>
      <c r="B246" s="390" t="s">
        <v>13</v>
      </c>
      <c r="C246" s="389"/>
      <c r="D246" s="389"/>
      <c r="E246" s="389"/>
      <c r="F246" s="389"/>
      <c r="G246" s="391">
        <f>SUM(G244:G245)</f>
        <v>116672.64091928133</v>
      </c>
    </row>
    <row r="247" spans="1:7" ht="15" customHeight="1">
      <c r="B247" s="390" t="s">
        <v>199</v>
      </c>
      <c r="C247" s="393"/>
      <c r="D247" s="393"/>
      <c r="E247" s="393"/>
      <c r="F247" s="393"/>
      <c r="G247" s="394">
        <f>G246*20%</f>
        <v>23334.528183856266</v>
      </c>
    </row>
    <row r="248" spans="1:7" ht="15" customHeight="1">
      <c r="B248" s="390" t="s">
        <v>13</v>
      </c>
      <c r="C248" s="393"/>
      <c r="D248" s="393"/>
      <c r="E248" s="393"/>
      <c r="F248" s="393"/>
      <c r="G248" s="394">
        <f>SUM(G246:G247)</f>
        <v>140007.1691031376</v>
      </c>
    </row>
    <row r="249" spans="1:7" ht="15" customHeight="1">
      <c r="B249" s="397"/>
      <c r="C249"/>
      <c r="D249"/>
      <c r="E249" s="397" t="s">
        <v>200</v>
      </c>
      <c r="F249" s="76"/>
      <c r="G249" s="76"/>
    </row>
    <row r="250" spans="1:7" ht="15" customHeight="1">
      <c r="B250" s="398"/>
      <c r="C250"/>
      <c r="D250"/>
      <c r="E250"/>
      <c r="F250" s="286"/>
      <c r="G250" s="286"/>
    </row>
    <row r="251" spans="1:7" ht="15" customHeight="1">
      <c r="B251" s="456" t="s">
        <v>201</v>
      </c>
      <c r="C251" s="456"/>
      <c r="D251" s="456"/>
      <c r="E251" s="456"/>
      <c r="F251" s="456"/>
      <c r="G251" s="456"/>
    </row>
    <row r="252" spans="1:7" ht="15" customHeight="1">
      <c r="B252" s="283"/>
      <c r="C252" s="286"/>
    </row>
    <row r="253" spans="1:7" ht="15" customHeight="1">
      <c r="B253" s="283"/>
      <c r="C253" s="286"/>
    </row>
    <row r="254" spans="1:7" ht="15" customHeight="1">
      <c r="B254" s="283"/>
      <c r="C254" s="286"/>
      <c r="D254" s="286"/>
      <c r="E254" s="286"/>
      <c r="F254" s="286"/>
      <c r="G254" s="286"/>
    </row>
    <row r="255" spans="1:7" ht="15" customHeight="1">
      <c r="B255" s="283"/>
      <c r="C255" s="286"/>
      <c r="D255" s="286"/>
      <c r="E255" s="286"/>
      <c r="F255" s="286"/>
      <c r="G255" s="286"/>
    </row>
    <row r="256" spans="1:7" ht="15" customHeight="1">
      <c r="B256" s="283"/>
      <c r="C256" s="286"/>
      <c r="D256" s="286"/>
      <c r="E256" s="286"/>
      <c r="F256" s="286"/>
      <c r="G256" s="286"/>
    </row>
    <row r="257" spans="2:7" ht="15" customHeight="1">
      <c r="B257" s="283"/>
      <c r="C257" s="286"/>
      <c r="D257" s="286"/>
      <c r="E257" s="286"/>
      <c r="F257" s="286"/>
      <c r="G257" s="286"/>
    </row>
    <row r="258" spans="2:7" ht="15" customHeight="1">
      <c r="B258" s="283"/>
      <c r="C258" s="286"/>
      <c r="D258" s="286"/>
      <c r="E258" s="286"/>
      <c r="F258" s="286"/>
      <c r="G258" s="286"/>
    </row>
    <row r="259" spans="2:7" ht="15" customHeight="1">
      <c r="B259" s="283"/>
      <c r="C259" s="286"/>
      <c r="D259" s="286"/>
      <c r="E259" s="286"/>
      <c r="F259" s="286"/>
      <c r="G259" s="286"/>
    </row>
    <row r="260" spans="2:7" ht="15" customHeight="1">
      <c r="B260" s="283"/>
      <c r="C260" s="286"/>
      <c r="D260" s="286"/>
      <c r="E260" s="286"/>
      <c r="F260" s="286"/>
      <c r="G260" s="286"/>
    </row>
    <row r="261" spans="2:7" ht="15" customHeight="1">
      <c r="B261" s="283"/>
      <c r="C261" s="286"/>
      <c r="D261" s="286"/>
      <c r="E261" s="286"/>
      <c r="F261" s="286"/>
      <c r="G261" s="286"/>
    </row>
    <row r="262" spans="2:7" ht="15" customHeight="1">
      <c r="B262" s="283"/>
      <c r="C262" s="286"/>
      <c r="D262" s="286"/>
      <c r="E262" s="286"/>
      <c r="F262" s="286"/>
      <c r="G262" s="286"/>
    </row>
    <row r="263" spans="2:7" ht="15" customHeight="1">
      <c r="B263" s="283"/>
      <c r="C263" s="286"/>
      <c r="D263" s="286"/>
      <c r="E263" s="286"/>
      <c r="F263" s="286"/>
      <c r="G263" s="286"/>
    </row>
    <row r="264" spans="2:7" ht="15" customHeight="1">
      <c r="B264" s="283"/>
      <c r="C264" s="286"/>
      <c r="D264" s="286"/>
      <c r="E264" s="286"/>
      <c r="F264" s="286"/>
      <c r="G264" s="286"/>
    </row>
    <row r="265" spans="2:7" ht="15" customHeight="1">
      <c r="B265" s="283"/>
      <c r="C265" s="286"/>
      <c r="D265" s="286"/>
      <c r="E265" s="286"/>
      <c r="F265" s="286"/>
      <c r="G265" s="286"/>
    </row>
    <row r="266" spans="2:7" ht="15" customHeight="1"/>
    <row r="267" spans="2:7" ht="15" customHeight="1"/>
    <row r="268" spans="2:7" ht="15" customHeight="1"/>
    <row r="269" spans="2:7" ht="15" customHeight="1"/>
    <row r="270" spans="2:7" ht="15" customHeight="1"/>
    <row r="271" spans="2:7" ht="15" customHeight="1"/>
    <row r="272" spans="2:7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</sheetData>
  <dataConsolidate/>
  <mergeCells count="10">
    <mergeCell ref="B251:G251"/>
    <mergeCell ref="E6:E9"/>
    <mergeCell ref="F6:F9"/>
    <mergeCell ref="G6:G9"/>
    <mergeCell ref="A1:G1"/>
    <mergeCell ref="A2:G2"/>
    <mergeCell ref="A6:A9"/>
    <mergeCell ref="B6:B9"/>
    <mergeCell ref="C6:C9"/>
    <mergeCell ref="D6:D9"/>
  </mergeCells>
  <pageMargins left="9.1145833333333329E-2" right="0" top="7.8125E-2" bottom="0.15625" header="0.19685039370078741" footer="0.19685039370078741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D48A1-D934-4F20-B870-60C149A26C10}">
  <sheetPr>
    <tabColor rgb="FFFFFF00"/>
  </sheetPr>
  <dimension ref="A1:J360"/>
  <sheetViews>
    <sheetView showGridLines="0" tabSelected="1" showWhiteSpace="0" view="pageBreakPreview" topLeftCell="A245" zoomScaleNormal="100" zoomScaleSheetLayoutView="100" zoomScalePageLayoutView="80" workbookViewId="0">
      <selection activeCell="E97" sqref="E97"/>
    </sheetView>
  </sheetViews>
  <sheetFormatPr defaultRowHeight="12.75"/>
  <cols>
    <col min="1" max="1" width="4.140625" style="70" customWidth="1"/>
    <col min="2" max="3" width="46.7109375" style="74" customWidth="1"/>
    <col min="4" max="5" width="6.85546875" style="70" customWidth="1"/>
    <col min="6" max="6" width="9.28515625" style="70" customWidth="1"/>
    <col min="7" max="7" width="11.28515625" style="70" hidden="1" customWidth="1"/>
    <col min="8" max="9" width="11.42578125" style="70" customWidth="1"/>
    <col min="10" max="10" width="9.28515625" style="70" bestFit="1" customWidth="1"/>
    <col min="11" max="246" width="9.140625" style="70"/>
    <col min="247" max="247" width="4.140625" style="70" customWidth="1"/>
    <col min="248" max="248" width="7.42578125" style="70" customWidth="1"/>
    <col min="249" max="249" width="42.85546875" style="70" customWidth="1"/>
    <col min="250" max="250" width="6.85546875" style="70" customWidth="1"/>
    <col min="251" max="251" width="7.42578125" style="70" customWidth="1"/>
    <col min="252" max="252" width="7.5703125" style="70" customWidth="1"/>
    <col min="253" max="253" width="7.85546875" style="70" customWidth="1"/>
    <col min="254" max="254" width="6" style="70" customWidth="1"/>
    <col min="255" max="255" width="6.42578125" style="70" customWidth="1"/>
    <col min="256" max="256" width="7" style="70" customWidth="1"/>
    <col min="257" max="257" width="8.42578125" style="70" customWidth="1"/>
    <col min="258" max="258" width="7.5703125" style="70" customWidth="1"/>
    <col min="259" max="259" width="7.7109375" style="70" customWidth="1"/>
    <col min="260" max="260" width="9.7109375" style="70" customWidth="1"/>
    <col min="261" max="261" width="8.28515625" style="70" customWidth="1"/>
    <col min="262" max="262" width="8.42578125" style="70" customWidth="1"/>
    <col min="263" max="263" width="9.5703125" style="70" bestFit="1" customWidth="1"/>
    <col min="264" max="264" width="9.7109375" style="70" bestFit="1" customWidth="1"/>
    <col min="265" max="265" width="9.140625" style="70"/>
    <col min="266" max="266" width="9.28515625" style="70" bestFit="1" customWidth="1"/>
    <col min="267" max="502" width="9.140625" style="70"/>
    <col min="503" max="503" width="4.140625" style="70" customWidth="1"/>
    <col min="504" max="504" width="7.42578125" style="70" customWidth="1"/>
    <col min="505" max="505" width="42.85546875" style="70" customWidth="1"/>
    <col min="506" max="506" width="6.85546875" style="70" customWidth="1"/>
    <col min="507" max="507" width="7.42578125" style="70" customWidth="1"/>
    <col min="508" max="508" width="7.5703125" style="70" customWidth="1"/>
    <col min="509" max="509" width="7.85546875" style="70" customWidth="1"/>
    <col min="510" max="510" width="6" style="70" customWidth="1"/>
    <col min="511" max="511" width="6.42578125" style="70" customWidth="1"/>
    <col min="512" max="512" width="7" style="70" customWidth="1"/>
    <col min="513" max="513" width="8.42578125" style="70" customWidth="1"/>
    <col min="514" max="514" width="7.5703125" style="70" customWidth="1"/>
    <col min="515" max="515" width="7.7109375" style="70" customWidth="1"/>
    <col min="516" max="516" width="9.7109375" style="70" customWidth="1"/>
    <col min="517" max="517" width="8.28515625" style="70" customWidth="1"/>
    <col min="518" max="518" width="8.42578125" style="70" customWidth="1"/>
    <col min="519" max="519" width="9.5703125" style="70" bestFit="1" customWidth="1"/>
    <col min="520" max="520" width="9.7109375" style="70" bestFit="1" customWidth="1"/>
    <col min="521" max="521" width="9.140625" style="70"/>
    <col min="522" max="522" width="9.28515625" style="70" bestFit="1" customWidth="1"/>
    <col min="523" max="758" width="9.140625" style="70"/>
    <col min="759" max="759" width="4.140625" style="70" customWidth="1"/>
    <col min="760" max="760" width="7.42578125" style="70" customWidth="1"/>
    <col min="761" max="761" width="42.85546875" style="70" customWidth="1"/>
    <col min="762" max="762" width="6.85546875" style="70" customWidth="1"/>
    <col min="763" max="763" width="7.42578125" style="70" customWidth="1"/>
    <col min="764" max="764" width="7.5703125" style="70" customWidth="1"/>
    <col min="765" max="765" width="7.85546875" style="70" customWidth="1"/>
    <col min="766" max="766" width="6" style="70" customWidth="1"/>
    <col min="767" max="767" width="6.42578125" style="70" customWidth="1"/>
    <col min="768" max="768" width="7" style="70" customWidth="1"/>
    <col min="769" max="769" width="8.42578125" style="70" customWidth="1"/>
    <col min="770" max="770" width="7.5703125" style="70" customWidth="1"/>
    <col min="771" max="771" width="7.7109375" style="70" customWidth="1"/>
    <col min="772" max="772" width="9.7109375" style="70" customWidth="1"/>
    <col min="773" max="773" width="8.28515625" style="70" customWidth="1"/>
    <col min="774" max="774" width="8.42578125" style="70" customWidth="1"/>
    <col min="775" max="775" width="9.5703125" style="70" bestFit="1" customWidth="1"/>
    <col min="776" max="776" width="9.7109375" style="70" bestFit="1" customWidth="1"/>
    <col min="777" max="777" width="9.140625" style="70"/>
    <col min="778" max="778" width="9.28515625" style="70" bestFit="1" customWidth="1"/>
    <col min="779" max="1014" width="9.140625" style="70"/>
    <col min="1015" max="1015" width="4.140625" style="70" customWidth="1"/>
    <col min="1016" max="1016" width="7.42578125" style="70" customWidth="1"/>
    <col min="1017" max="1017" width="42.85546875" style="70" customWidth="1"/>
    <col min="1018" max="1018" width="6.85546875" style="70" customWidth="1"/>
    <col min="1019" max="1019" width="7.42578125" style="70" customWidth="1"/>
    <col min="1020" max="1020" width="7.5703125" style="70" customWidth="1"/>
    <col min="1021" max="1021" width="7.85546875" style="70" customWidth="1"/>
    <col min="1022" max="1022" width="6" style="70" customWidth="1"/>
    <col min="1023" max="1023" width="6.42578125" style="70" customWidth="1"/>
    <col min="1024" max="1024" width="7" style="70" customWidth="1"/>
    <col min="1025" max="1025" width="8.42578125" style="70" customWidth="1"/>
    <col min="1026" max="1026" width="7.5703125" style="70" customWidth="1"/>
    <col min="1027" max="1027" width="7.7109375" style="70" customWidth="1"/>
    <col min="1028" max="1028" width="9.7109375" style="70" customWidth="1"/>
    <col min="1029" max="1029" width="8.28515625" style="70" customWidth="1"/>
    <col min="1030" max="1030" width="8.42578125" style="70" customWidth="1"/>
    <col min="1031" max="1031" width="9.5703125" style="70" bestFit="1" customWidth="1"/>
    <col min="1032" max="1032" width="9.7109375" style="70" bestFit="1" customWidth="1"/>
    <col min="1033" max="1033" width="9.140625" style="70"/>
    <col min="1034" max="1034" width="9.28515625" style="70" bestFit="1" customWidth="1"/>
    <col min="1035" max="1270" width="9.140625" style="70"/>
    <col min="1271" max="1271" width="4.140625" style="70" customWidth="1"/>
    <col min="1272" max="1272" width="7.42578125" style="70" customWidth="1"/>
    <col min="1273" max="1273" width="42.85546875" style="70" customWidth="1"/>
    <col min="1274" max="1274" width="6.85546875" style="70" customWidth="1"/>
    <col min="1275" max="1275" width="7.42578125" style="70" customWidth="1"/>
    <col min="1276" max="1276" width="7.5703125" style="70" customWidth="1"/>
    <col min="1277" max="1277" width="7.85546875" style="70" customWidth="1"/>
    <col min="1278" max="1278" width="6" style="70" customWidth="1"/>
    <col min="1279" max="1279" width="6.42578125" style="70" customWidth="1"/>
    <col min="1280" max="1280" width="7" style="70" customWidth="1"/>
    <col min="1281" max="1281" width="8.42578125" style="70" customWidth="1"/>
    <col min="1282" max="1282" width="7.5703125" style="70" customWidth="1"/>
    <col min="1283" max="1283" width="7.7109375" style="70" customWidth="1"/>
    <col min="1284" max="1284" width="9.7109375" style="70" customWidth="1"/>
    <col min="1285" max="1285" width="8.28515625" style="70" customWidth="1"/>
    <col min="1286" max="1286" width="8.42578125" style="70" customWidth="1"/>
    <col min="1287" max="1287" width="9.5703125" style="70" bestFit="1" customWidth="1"/>
    <col min="1288" max="1288" width="9.7109375" style="70" bestFit="1" customWidth="1"/>
    <col min="1289" max="1289" width="9.140625" style="70"/>
    <col min="1290" max="1290" width="9.28515625" style="70" bestFit="1" customWidth="1"/>
    <col min="1291" max="1526" width="9.140625" style="70"/>
    <col min="1527" max="1527" width="4.140625" style="70" customWidth="1"/>
    <col min="1528" max="1528" width="7.42578125" style="70" customWidth="1"/>
    <col min="1529" max="1529" width="42.85546875" style="70" customWidth="1"/>
    <col min="1530" max="1530" width="6.85546875" style="70" customWidth="1"/>
    <col min="1531" max="1531" width="7.42578125" style="70" customWidth="1"/>
    <col min="1532" max="1532" width="7.5703125" style="70" customWidth="1"/>
    <col min="1533" max="1533" width="7.85546875" style="70" customWidth="1"/>
    <col min="1534" max="1534" width="6" style="70" customWidth="1"/>
    <col min="1535" max="1535" width="6.42578125" style="70" customWidth="1"/>
    <col min="1536" max="1536" width="7" style="70" customWidth="1"/>
    <col min="1537" max="1537" width="8.42578125" style="70" customWidth="1"/>
    <col min="1538" max="1538" width="7.5703125" style="70" customWidth="1"/>
    <col min="1539" max="1539" width="7.7109375" style="70" customWidth="1"/>
    <col min="1540" max="1540" width="9.7109375" style="70" customWidth="1"/>
    <col min="1541" max="1541" width="8.28515625" style="70" customWidth="1"/>
    <col min="1542" max="1542" width="8.42578125" style="70" customWidth="1"/>
    <col min="1543" max="1543" width="9.5703125" style="70" bestFit="1" customWidth="1"/>
    <col min="1544" max="1544" width="9.7109375" style="70" bestFit="1" customWidth="1"/>
    <col min="1545" max="1545" width="9.140625" style="70"/>
    <col min="1546" max="1546" width="9.28515625" style="70" bestFit="1" customWidth="1"/>
    <col min="1547" max="1782" width="9.140625" style="70"/>
    <col min="1783" max="1783" width="4.140625" style="70" customWidth="1"/>
    <col min="1784" max="1784" width="7.42578125" style="70" customWidth="1"/>
    <col min="1785" max="1785" width="42.85546875" style="70" customWidth="1"/>
    <col min="1786" max="1786" width="6.85546875" style="70" customWidth="1"/>
    <col min="1787" max="1787" width="7.42578125" style="70" customWidth="1"/>
    <col min="1788" max="1788" width="7.5703125" style="70" customWidth="1"/>
    <col min="1789" max="1789" width="7.85546875" style="70" customWidth="1"/>
    <col min="1790" max="1790" width="6" style="70" customWidth="1"/>
    <col min="1791" max="1791" width="6.42578125" style="70" customWidth="1"/>
    <col min="1792" max="1792" width="7" style="70" customWidth="1"/>
    <col min="1793" max="1793" width="8.42578125" style="70" customWidth="1"/>
    <col min="1794" max="1794" width="7.5703125" style="70" customWidth="1"/>
    <col min="1795" max="1795" width="7.7109375" style="70" customWidth="1"/>
    <col min="1796" max="1796" width="9.7109375" style="70" customWidth="1"/>
    <col min="1797" max="1797" width="8.28515625" style="70" customWidth="1"/>
    <col min="1798" max="1798" width="8.42578125" style="70" customWidth="1"/>
    <col min="1799" max="1799" width="9.5703125" style="70" bestFit="1" customWidth="1"/>
    <col min="1800" max="1800" width="9.7109375" style="70" bestFit="1" customWidth="1"/>
    <col min="1801" max="1801" width="9.140625" style="70"/>
    <col min="1802" max="1802" width="9.28515625" style="70" bestFit="1" customWidth="1"/>
    <col min="1803" max="2038" width="9.140625" style="70"/>
    <col min="2039" max="2039" width="4.140625" style="70" customWidth="1"/>
    <col min="2040" max="2040" width="7.42578125" style="70" customWidth="1"/>
    <col min="2041" max="2041" width="42.85546875" style="70" customWidth="1"/>
    <col min="2042" max="2042" width="6.85546875" style="70" customWidth="1"/>
    <col min="2043" max="2043" width="7.42578125" style="70" customWidth="1"/>
    <col min="2044" max="2044" width="7.5703125" style="70" customWidth="1"/>
    <col min="2045" max="2045" width="7.85546875" style="70" customWidth="1"/>
    <col min="2046" max="2046" width="6" style="70" customWidth="1"/>
    <col min="2047" max="2047" width="6.42578125" style="70" customWidth="1"/>
    <col min="2048" max="2048" width="7" style="70" customWidth="1"/>
    <col min="2049" max="2049" width="8.42578125" style="70" customWidth="1"/>
    <col min="2050" max="2050" width="7.5703125" style="70" customWidth="1"/>
    <col min="2051" max="2051" width="7.7109375" style="70" customWidth="1"/>
    <col min="2052" max="2052" width="9.7109375" style="70" customWidth="1"/>
    <col min="2053" max="2053" width="8.28515625" style="70" customWidth="1"/>
    <col min="2054" max="2054" width="8.42578125" style="70" customWidth="1"/>
    <col min="2055" max="2055" width="9.5703125" style="70" bestFit="1" customWidth="1"/>
    <col min="2056" max="2056" width="9.7109375" style="70" bestFit="1" customWidth="1"/>
    <col min="2057" max="2057" width="9.140625" style="70"/>
    <col min="2058" max="2058" width="9.28515625" style="70" bestFit="1" customWidth="1"/>
    <col min="2059" max="2294" width="9.140625" style="70"/>
    <col min="2295" max="2295" width="4.140625" style="70" customWidth="1"/>
    <col min="2296" max="2296" width="7.42578125" style="70" customWidth="1"/>
    <col min="2297" max="2297" width="42.85546875" style="70" customWidth="1"/>
    <col min="2298" max="2298" width="6.85546875" style="70" customWidth="1"/>
    <col min="2299" max="2299" width="7.42578125" style="70" customWidth="1"/>
    <col min="2300" max="2300" width="7.5703125" style="70" customWidth="1"/>
    <col min="2301" max="2301" width="7.85546875" style="70" customWidth="1"/>
    <col min="2302" max="2302" width="6" style="70" customWidth="1"/>
    <col min="2303" max="2303" width="6.42578125" style="70" customWidth="1"/>
    <col min="2304" max="2304" width="7" style="70" customWidth="1"/>
    <col min="2305" max="2305" width="8.42578125" style="70" customWidth="1"/>
    <col min="2306" max="2306" width="7.5703125" style="70" customWidth="1"/>
    <col min="2307" max="2307" width="7.7109375" style="70" customWidth="1"/>
    <col min="2308" max="2308" width="9.7109375" style="70" customWidth="1"/>
    <col min="2309" max="2309" width="8.28515625" style="70" customWidth="1"/>
    <col min="2310" max="2310" width="8.42578125" style="70" customWidth="1"/>
    <col min="2311" max="2311" width="9.5703125" style="70" bestFit="1" customWidth="1"/>
    <col min="2312" max="2312" width="9.7109375" style="70" bestFit="1" customWidth="1"/>
    <col min="2313" max="2313" width="9.140625" style="70"/>
    <col min="2314" max="2314" width="9.28515625" style="70" bestFit="1" customWidth="1"/>
    <col min="2315" max="2550" width="9.140625" style="70"/>
    <col min="2551" max="2551" width="4.140625" style="70" customWidth="1"/>
    <col min="2552" max="2552" width="7.42578125" style="70" customWidth="1"/>
    <col min="2553" max="2553" width="42.85546875" style="70" customWidth="1"/>
    <col min="2554" max="2554" width="6.85546875" style="70" customWidth="1"/>
    <col min="2555" max="2555" width="7.42578125" style="70" customWidth="1"/>
    <col min="2556" max="2556" width="7.5703125" style="70" customWidth="1"/>
    <col min="2557" max="2557" width="7.85546875" style="70" customWidth="1"/>
    <col min="2558" max="2558" width="6" style="70" customWidth="1"/>
    <col min="2559" max="2559" width="6.42578125" style="70" customWidth="1"/>
    <col min="2560" max="2560" width="7" style="70" customWidth="1"/>
    <col min="2561" max="2561" width="8.42578125" style="70" customWidth="1"/>
    <col min="2562" max="2562" width="7.5703125" style="70" customWidth="1"/>
    <col min="2563" max="2563" width="7.7109375" style="70" customWidth="1"/>
    <col min="2564" max="2564" width="9.7109375" style="70" customWidth="1"/>
    <col min="2565" max="2565" width="8.28515625" style="70" customWidth="1"/>
    <col min="2566" max="2566" width="8.42578125" style="70" customWidth="1"/>
    <col min="2567" max="2567" width="9.5703125" style="70" bestFit="1" customWidth="1"/>
    <col min="2568" max="2568" width="9.7109375" style="70" bestFit="1" customWidth="1"/>
    <col min="2569" max="2569" width="9.140625" style="70"/>
    <col min="2570" max="2570" width="9.28515625" style="70" bestFit="1" customWidth="1"/>
    <col min="2571" max="2806" width="9.140625" style="70"/>
    <col min="2807" max="2807" width="4.140625" style="70" customWidth="1"/>
    <col min="2808" max="2808" width="7.42578125" style="70" customWidth="1"/>
    <col min="2809" max="2809" width="42.85546875" style="70" customWidth="1"/>
    <col min="2810" max="2810" width="6.85546875" style="70" customWidth="1"/>
    <col min="2811" max="2811" width="7.42578125" style="70" customWidth="1"/>
    <col min="2812" max="2812" width="7.5703125" style="70" customWidth="1"/>
    <col min="2813" max="2813" width="7.85546875" style="70" customWidth="1"/>
    <col min="2814" max="2814" width="6" style="70" customWidth="1"/>
    <col min="2815" max="2815" width="6.42578125" style="70" customWidth="1"/>
    <col min="2816" max="2816" width="7" style="70" customWidth="1"/>
    <col min="2817" max="2817" width="8.42578125" style="70" customWidth="1"/>
    <col min="2818" max="2818" width="7.5703125" style="70" customWidth="1"/>
    <col min="2819" max="2819" width="7.7109375" style="70" customWidth="1"/>
    <col min="2820" max="2820" width="9.7109375" style="70" customWidth="1"/>
    <col min="2821" max="2821" width="8.28515625" style="70" customWidth="1"/>
    <col min="2822" max="2822" width="8.42578125" style="70" customWidth="1"/>
    <col min="2823" max="2823" width="9.5703125" style="70" bestFit="1" customWidth="1"/>
    <col min="2824" max="2824" width="9.7109375" style="70" bestFit="1" customWidth="1"/>
    <col min="2825" max="2825" width="9.140625" style="70"/>
    <col min="2826" max="2826" width="9.28515625" style="70" bestFit="1" customWidth="1"/>
    <col min="2827" max="3062" width="9.140625" style="70"/>
    <col min="3063" max="3063" width="4.140625" style="70" customWidth="1"/>
    <col min="3064" max="3064" width="7.42578125" style="70" customWidth="1"/>
    <col min="3065" max="3065" width="42.85546875" style="70" customWidth="1"/>
    <col min="3066" max="3066" width="6.85546875" style="70" customWidth="1"/>
    <col min="3067" max="3067" width="7.42578125" style="70" customWidth="1"/>
    <col min="3068" max="3068" width="7.5703125" style="70" customWidth="1"/>
    <col min="3069" max="3069" width="7.85546875" style="70" customWidth="1"/>
    <col min="3070" max="3070" width="6" style="70" customWidth="1"/>
    <col min="3071" max="3071" width="6.42578125" style="70" customWidth="1"/>
    <col min="3072" max="3072" width="7" style="70" customWidth="1"/>
    <col min="3073" max="3073" width="8.42578125" style="70" customWidth="1"/>
    <col min="3074" max="3074" width="7.5703125" style="70" customWidth="1"/>
    <col min="3075" max="3075" width="7.7109375" style="70" customWidth="1"/>
    <col min="3076" max="3076" width="9.7109375" style="70" customWidth="1"/>
    <col min="3077" max="3077" width="8.28515625" style="70" customWidth="1"/>
    <col min="3078" max="3078" width="8.42578125" style="70" customWidth="1"/>
    <col min="3079" max="3079" width="9.5703125" style="70" bestFit="1" customWidth="1"/>
    <col min="3080" max="3080" width="9.7109375" style="70" bestFit="1" customWidth="1"/>
    <col min="3081" max="3081" width="9.140625" style="70"/>
    <col min="3082" max="3082" width="9.28515625" style="70" bestFit="1" customWidth="1"/>
    <col min="3083" max="3318" width="9.140625" style="70"/>
    <col min="3319" max="3319" width="4.140625" style="70" customWidth="1"/>
    <col min="3320" max="3320" width="7.42578125" style="70" customWidth="1"/>
    <col min="3321" max="3321" width="42.85546875" style="70" customWidth="1"/>
    <col min="3322" max="3322" width="6.85546875" style="70" customWidth="1"/>
    <col min="3323" max="3323" width="7.42578125" style="70" customWidth="1"/>
    <col min="3324" max="3324" width="7.5703125" style="70" customWidth="1"/>
    <col min="3325" max="3325" width="7.85546875" style="70" customWidth="1"/>
    <col min="3326" max="3326" width="6" style="70" customWidth="1"/>
    <col min="3327" max="3327" width="6.42578125" style="70" customWidth="1"/>
    <col min="3328" max="3328" width="7" style="70" customWidth="1"/>
    <col min="3329" max="3329" width="8.42578125" style="70" customWidth="1"/>
    <col min="3330" max="3330" width="7.5703125" style="70" customWidth="1"/>
    <col min="3331" max="3331" width="7.7109375" style="70" customWidth="1"/>
    <col min="3332" max="3332" width="9.7109375" style="70" customWidth="1"/>
    <col min="3333" max="3333" width="8.28515625" style="70" customWidth="1"/>
    <col min="3334" max="3334" width="8.42578125" style="70" customWidth="1"/>
    <col min="3335" max="3335" width="9.5703125" style="70" bestFit="1" customWidth="1"/>
    <col min="3336" max="3336" width="9.7109375" style="70" bestFit="1" customWidth="1"/>
    <col min="3337" max="3337" width="9.140625" style="70"/>
    <col min="3338" max="3338" width="9.28515625" style="70" bestFit="1" customWidth="1"/>
    <col min="3339" max="3574" width="9.140625" style="70"/>
    <col min="3575" max="3575" width="4.140625" style="70" customWidth="1"/>
    <col min="3576" max="3576" width="7.42578125" style="70" customWidth="1"/>
    <col min="3577" max="3577" width="42.85546875" style="70" customWidth="1"/>
    <col min="3578" max="3578" width="6.85546875" style="70" customWidth="1"/>
    <col min="3579" max="3579" width="7.42578125" style="70" customWidth="1"/>
    <col min="3580" max="3580" width="7.5703125" style="70" customWidth="1"/>
    <col min="3581" max="3581" width="7.85546875" style="70" customWidth="1"/>
    <col min="3582" max="3582" width="6" style="70" customWidth="1"/>
    <col min="3583" max="3583" width="6.42578125" style="70" customWidth="1"/>
    <col min="3584" max="3584" width="7" style="70" customWidth="1"/>
    <col min="3585" max="3585" width="8.42578125" style="70" customWidth="1"/>
    <col min="3586" max="3586" width="7.5703125" style="70" customWidth="1"/>
    <col min="3587" max="3587" width="7.7109375" style="70" customWidth="1"/>
    <col min="3588" max="3588" width="9.7109375" style="70" customWidth="1"/>
    <col min="3589" max="3589" width="8.28515625" style="70" customWidth="1"/>
    <col min="3590" max="3590" width="8.42578125" style="70" customWidth="1"/>
    <col min="3591" max="3591" width="9.5703125" style="70" bestFit="1" customWidth="1"/>
    <col min="3592" max="3592" width="9.7109375" style="70" bestFit="1" customWidth="1"/>
    <col min="3593" max="3593" width="9.140625" style="70"/>
    <col min="3594" max="3594" width="9.28515625" style="70" bestFit="1" customWidth="1"/>
    <col min="3595" max="3830" width="9.140625" style="70"/>
    <col min="3831" max="3831" width="4.140625" style="70" customWidth="1"/>
    <col min="3832" max="3832" width="7.42578125" style="70" customWidth="1"/>
    <col min="3833" max="3833" width="42.85546875" style="70" customWidth="1"/>
    <col min="3834" max="3834" width="6.85546875" style="70" customWidth="1"/>
    <col min="3835" max="3835" width="7.42578125" style="70" customWidth="1"/>
    <col min="3836" max="3836" width="7.5703125" style="70" customWidth="1"/>
    <col min="3837" max="3837" width="7.85546875" style="70" customWidth="1"/>
    <col min="3838" max="3838" width="6" style="70" customWidth="1"/>
    <col min="3839" max="3839" width="6.42578125" style="70" customWidth="1"/>
    <col min="3840" max="3840" width="7" style="70" customWidth="1"/>
    <col min="3841" max="3841" width="8.42578125" style="70" customWidth="1"/>
    <col min="3842" max="3842" width="7.5703125" style="70" customWidth="1"/>
    <col min="3843" max="3843" width="7.7109375" style="70" customWidth="1"/>
    <col min="3844" max="3844" width="9.7109375" style="70" customWidth="1"/>
    <col min="3845" max="3845" width="8.28515625" style="70" customWidth="1"/>
    <col min="3846" max="3846" width="8.42578125" style="70" customWidth="1"/>
    <col min="3847" max="3847" width="9.5703125" style="70" bestFit="1" customWidth="1"/>
    <col min="3848" max="3848" width="9.7109375" style="70" bestFit="1" customWidth="1"/>
    <col min="3849" max="3849" width="9.140625" style="70"/>
    <col min="3850" max="3850" width="9.28515625" style="70" bestFit="1" customWidth="1"/>
    <col min="3851" max="4086" width="9.140625" style="70"/>
    <col min="4087" max="4087" width="4.140625" style="70" customWidth="1"/>
    <col min="4088" max="4088" width="7.42578125" style="70" customWidth="1"/>
    <col min="4089" max="4089" width="42.85546875" style="70" customWidth="1"/>
    <col min="4090" max="4090" width="6.85546875" style="70" customWidth="1"/>
    <col min="4091" max="4091" width="7.42578125" style="70" customWidth="1"/>
    <col min="4092" max="4092" width="7.5703125" style="70" customWidth="1"/>
    <col min="4093" max="4093" width="7.85546875" style="70" customWidth="1"/>
    <col min="4094" max="4094" width="6" style="70" customWidth="1"/>
    <col min="4095" max="4095" width="6.42578125" style="70" customWidth="1"/>
    <col min="4096" max="4096" width="7" style="70" customWidth="1"/>
    <col min="4097" max="4097" width="8.42578125" style="70" customWidth="1"/>
    <col min="4098" max="4098" width="7.5703125" style="70" customWidth="1"/>
    <col min="4099" max="4099" width="7.7109375" style="70" customWidth="1"/>
    <col min="4100" max="4100" width="9.7109375" style="70" customWidth="1"/>
    <col min="4101" max="4101" width="8.28515625" style="70" customWidth="1"/>
    <col min="4102" max="4102" width="8.42578125" style="70" customWidth="1"/>
    <col min="4103" max="4103" width="9.5703125" style="70" bestFit="1" customWidth="1"/>
    <col min="4104" max="4104" width="9.7109375" style="70" bestFit="1" customWidth="1"/>
    <col min="4105" max="4105" width="9.140625" style="70"/>
    <col min="4106" max="4106" width="9.28515625" style="70" bestFit="1" customWidth="1"/>
    <col min="4107" max="4342" width="9.140625" style="70"/>
    <col min="4343" max="4343" width="4.140625" style="70" customWidth="1"/>
    <col min="4344" max="4344" width="7.42578125" style="70" customWidth="1"/>
    <col min="4345" max="4345" width="42.85546875" style="70" customWidth="1"/>
    <col min="4346" max="4346" width="6.85546875" style="70" customWidth="1"/>
    <col min="4347" max="4347" width="7.42578125" style="70" customWidth="1"/>
    <col min="4348" max="4348" width="7.5703125" style="70" customWidth="1"/>
    <col min="4349" max="4349" width="7.85546875" style="70" customWidth="1"/>
    <col min="4350" max="4350" width="6" style="70" customWidth="1"/>
    <col min="4351" max="4351" width="6.42578125" style="70" customWidth="1"/>
    <col min="4352" max="4352" width="7" style="70" customWidth="1"/>
    <col min="4353" max="4353" width="8.42578125" style="70" customWidth="1"/>
    <col min="4354" max="4354" width="7.5703125" style="70" customWidth="1"/>
    <col min="4355" max="4355" width="7.7109375" style="70" customWidth="1"/>
    <col min="4356" max="4356" width="9.7109375" style="70" customWidth="1"/>
    <col min="4357" max="4357" width="8.28515625" style="70" customWidth="1"/>
    <col min="4358" max="4358" width="8.42578125" style="70" customWidth="1"/>
    <col min="4359" max="4359" width="9.5703125" style="70" bestFit="1" customWidth="1"/>
    <col min="4360" max="4360" width="9.7109375" style="70" bestFit="1" customWidth="1"/>
    <col min="4361" max="4361" width="9.140625" style="70"/>
    <col min="4362" max="4362" width="9.28515625" style="70" bestFit="1" customWidth="1"/>
    <col min="4363" max="4598" width="9.140625" style="70"/>
    <col min="4599" max="4599" width="4.140625" style="70" customWidth="1"/>
    <col min="4600" max="4600" width="7.42578125" style="70" customWidth="1"/>
    <col min="4601" max="4601" width="42.85546875" style="70" customWidth="1"/>
    <col min="4602" max="4602" width="6.85546875" style="70" customWidth="1"/>
    <col min="4603" max="4603" width="7.42578125" style="70" customWidth="1"/>
    <col min="4604" max="4604" width="7.5703125" style="70" customWidth="1"/>
    <col min="4605" max="4605" width="7.85546875" style="70" customWidth="1"/>
    <col min="4606" max="4606" width="6" style="70" customWidth="1"/>
    <col min="4607" max="4607" width="6.42578125" style="70" customWidth="1"/>
    <col min="4608" max="4608" width="7" style="70" customWidth="1"/>
    <col min="4609" max="4609" width="8.42578125" style="70" customWidth="1"/>
    <col min="4610" max="4610" width="7.5703125" style="70" customWidth="1"/>
    <col min="4611" max="4611" width="7.7109375" style="70" customWidth="1"/>
    <col min="4612" max="4612" width="9.7109375" style="70" customWidth="1"/>
    <col min="4613" max="4613" width="8.28515625" style="70" customWidth="1"/>
    <col min="4614" max="4614" width="8.42578125" style="70" customWidth="1"/>
    <col min="4615" max="4615" width="9.5703125" style="70" bestFit="1" customWidth="1"/>
    <col min="4616" max="4616" width="9.7109375" style="70" bestFit="1" customWidth="1"/>
    <col min="4617" max="4617" width="9.140625" style="70"/>
    <col min="4618" max="4618" width="9.28515625" style="70" bestFit="1" customWidth="1"/>
    <col min="4619" max="4854" width="9.140625" style="70"/>
    <col min="4855" max="4855" width="4.140625" style="70" customWidth="1"/>
    <col min="4856" max="4856" width="7.42578125" style="70" customWidth="1"/>
    <col min="4857" max="4857" width="42.85546875" style="70" customWidth="1"/>
    <col min="4858" max="4858" width="6.85546875" style="70" customWidth="1"/>
    <col min="4859" max="4859" width="7.42578125" style="70" customWidth="1"/>
    <col min="4860" max="4860" width="7.5703125" style="70" customWidth="1"/>
    <col min="4861" max="4861" width="7.85546875" style="70" customWidth="1"/>
    <col min="4862" max="4862" width="6" style="70" customWidth="1"/>
    <col min="4863" max="4863" width="6.42578125" style="70" customWidth="1"/>
    <col min="4864" max="4864" width="7" style="70" customWidth="1"/>
    <col min="4865" max="4865" width="8.42578125" style="70" customWidth="1"/>
    <col min="4866" max="4866" width="7.5703125" style="70" customWidth="1"/>
    <col min="4867" max="4867" width="7.7109375" style="70" customWidth="1"/>
    <col min="4868" max="4868" width="9.7109375" style="70" customWidth="1"/>
    <col min="4869" max="4869" width="8.28515625" style="70" customWidth="1"/>
    <col min="4870" max="4870" width="8.42578125" style="70" customWidth="1"/>
    <col min="4871" max="4871" width="9.5703125" style="70" bestFit="1" customWidth="1"/>
    <col min="4872" max="4872" width="9.7109375" style="70" bestFit="1" customWidth="1"/>
    <col min="4873" max="4873" width="9.140625" style="70"/>
    <col min="4874" max="4874" width="9.28515625" style="70" bestFit="1" customWidth="1"/>
    <col min="4875" max="5110" width="9.140625" style="70"/>
    <col min="5111" max="5111" width="4.140625" style="70" customWidth="1"/>
    <col min="5112" max="5112" width="7.42578125" style="70" customWidth="1"/>
    <col min="5113" max="5113" width="42.85546875" style="70" customWidth="1"/>
    <col min="5114" max="5114" width="6.85546875" style="70" customWidth="1"/>
    <col min="5115" max="5115" width="7.42578125" style="70" customWidth="1"/>
    <col min="5116" max="5116" width="7.5703125" style="70" customWidth="1"/>
    <col min="5117" max="5117" width="7.85546875" style="70" customWidth="1"/>
    <col min="5118" max="5118" width="6" style="70" customWidth="1"/>
    <col min="5119" max="5119" width="6.42578125" style="70" customWidth="1"/>
    <col min="5120" max="5120" width="7" style="70" customWidth="1"/>
    <col min="5121" max="5121" width="8.42578125" style="70" customWidth="1"/>
    <col min="5122" max="5122" width="7.5703125" style="70" customWidth="1"/>
    <col min="5123" max="5123" width="7.7109375" style="70" customWidth="1"/>
    <col min="5124" max="5124" width="9.7109375" style="70" customWidth="1"/>
    <col min="5125" max="5125" width="8.28515625" style="70" customWidth="1"/>
    <col min="5126" max="5126" width="8.42578125" style="70" customWidth="1"/>
    <col min="5127" max="5127" width="9.5703125" style="70" bestFit="1" customWidth="1"/>
    <col min="5128" max="5128" width="9.7109375" style="70" bestFit="1" customWidth="1"/>
    <col min="5129" max="5129" width="9.140625" style="70"/>
    <col min="5130" max="5130" width="9.28515625" style="70" bestFit="1" customWidth="1"/>
    <col min="5131" max="5366" width="9.140625" style="70"/>
    <col min="5367" max="5367" width="4.140625" style="70" customWidth="1"/>
    <col min="5368" max="5368" width="7.42578125" style="70" customWidth="1"/>
    <col min="5369" max="5369" width="42.85546875" style="70" customWidth="1"/>
    <col min="5370" max="5370" width="6.85546875" style="70" customWidth="1"/>
    <col min="5371" max="5371" width="7.42578125" style="70" customWidth="1"/>
    <col min="5372" max="5372" width="7.5703125" style="70" customWidth="1"/>
    <col min="5373" max="5373" width="7.85546875" style="70" customWidth="1"/>
    <col min="5374" max="5374" width="6" style="70" customWidth="1"/>
    <col min="5375" max="5375" width="6.42578125" style="70" customWidth="1"/>
    <col min="5376" max="5376" width="7" style="70" customWidth="1"/>
    <col min="5377" max="5377" width="8.42578125" style="70" customWidth="1"/>
    <col min="5378" max="5378" width="7.5703125" style="70" customWidth="1"/>
    <col min="5379" max="5379" width="7.7109375" style="70" customWidth="1"/>
    <col min="5380" max="5380" width="9.7109375" style="70" customWidth="1"/>
    <col min="5381" max="5381" width="8.28515625" style="70" customWidth="1"/>
    <col min="5382" max="5382" width="8.42578125" style="70" customWidth="1"/>
    <col min="5383" max="5383" width="9.5703125" style="70" bestFit="1" customWidth="1"/>
    <col min="5384" max="5384" width="9.7109375" style="70" bestFit="1" customWidth="1"/>
    <col min="5385" max="5385" width="9.140625" style="70"/>
    <col min="5386" max="5386" width="9.28515625" style="70" bestFit="1" customWidth="1"/>
    <col min="5387" max="5622" width="9.140625" style="70"/>
    <col min="5623" max="5623" width="4.140625" style="70" customWidth="1"/>
    <col min="5624" max="5624" width="7.42578125" style="70" customWidth="1"/>
    <col min="5625" max="5625" width="42.85546875" style="70" customWidth="1"/>
    <col min="5626" max="5626" width="6.85546875" style="70" customWidth="1"/>
    <col min="5627" max="5627" width="7.42578125" style="70" customWidth="1"/>
    <col min="5628" max="5628" width="7.5703125" style="70" customWidth="1"/>
    <col min="5629" max="5629" width="7.85546875" style="70" customWidth="1"/>
    <col min="5630" max="5630" width="6" style="70" customWidth="1"/>
    <col min="5631" max="5631" width="6.42578125" style="70" customWidth="1"/>
    <col min="5632" max="5632" width="7" style="70" customWidth="1"/>
    <col min="5633" max="5633" width="8.42578125" style="70" customWidth="1"/>
    <col min="5634" max="5634" width="7.5703125" style="70" customWidth="1"/>
    <col min="5635" max="5635" width="7.7109375" style="70" customWidth="1"/>
    <col min="5636" max="5636" width="9.7109375" style="70" customWidth="1"/>
    <col min="5637" max="5637" width="8.28515625" style="70" customWidth="1"/>
    <col min="5638" max="5638" width="8.42578125" style="70" customWidth="1"/>
    <col min="5639" max="5639" width="9.5703125" style="70" bestFit="1" customWidth="1"/>
    <col min="5640" max="5640" width="9.7109375" style="70" bestFit="1" customWidth="1"/>
    <col min="5641" max="5641" width="9.140625" style="70"/>
    <col min="5642" max="5642" width="9.28515625" style="70" bestFit="1" customWidth="1"/>
    <col min="5643" max="5878" width="9.140625" style="70"/>
    <col min="5879" max="5879" width="4.140625" style="70" customWidth="1"/>
    <col min="5880" max="5880" width="7.42578125" style="70" customWidth="1"/>
    <col min="5881" max="5881" width="42.85546875" style="70" customWidth="1"/>
    <col min="5882" max="5882" width="6.85546875" style="70" customWidth="1"/>
    <col min="5883" max="5883" width="7.42578125" style="70" customWidth="1"/>
    <col min="5884" max="5884" width="7.5703125" style="70" customWidth="1"/>
    <col min="5885" max="5885" width="7.85546875" style="70" customWidth="1"/>
    <col min="5886" max="5886" width="6" style="70" customWidth="1"/>
    <col min="5887" max="5887" width="6.42578125" style="70" customWidth="1"/>
    <col min="5888" max="5888" width="7" style="70" customWidth="1"/>
    <col min="5889" max="5889" width="8.42578125" style="70" customWidth="1"/>
    <col min="5890" max="5890" width="7.5703125" style="70" customWidth="1"/>
    <col min="5891" max="5891" width="7.7109375" style="70" customWidth="1"/>
    <col min="5892" max="5892" width="9.7109375" style="70" customWidth="1"/>
    <col min="5893" max="5893" width="8.28515625" style="70" customWidth="1"/>
    <col min="5894" max="5894" width="8.42578125" style="70" customWidth="1"/>
    <col min="5895" max="5895" width="9.5703125" style="70" bestFit="1" customWidth="1"/>
    <col min="5896" max="5896" width="9.7109375" style="70" bestFit="1" customWidth="1"/>
    <col min="5897" max="5897" width="9.140625" style="70"/>
    <col min="5898" max="5898" width="9.28515625" style="70" bestFit="1" customWidth="1"/>
    <col min="5899" max="6134" width="9.140625" style="70"/>
    <col min="6135" max="6135" width="4.140625" style="70" customWidth="1"/>
    <col min="6136" max="6136" width="7.42578125" style="70" customWidth="1"/>
    <col min="6137" max="6137" width="42.85546875" style="70" customWidth="1"/>
    <col min="6138" max="6138" width="6.85546875" style="70" customWidth="1"/>
    <col min="6139" max="6139" width="7.42578125" style="70" customWidth="1"/>
    <col min="6140" max="6140" width="7.5703125" style="70" customWidth="1"/>
    <col min="6141" max="6141" width="7.85546875" style="70" customWidth="1"/>
    <col min="6142" max="6142" width="6" style="70" customWidth="1"/>
    <col min="6143" max="6143" width="6.42578125" style="70" customWidth="1"/>
    <col min="6144" max="6144" width="7" style="70" customWidth="1"/>
    <col min="6145" max="6145" width="8.42578125" style="70" customWidth="1"/>
    <col min="6146" max="6146" width="7.5703125" style="70" customWidth="1"/>
    <col min="6147" max="6147" width="7.7109375" style="70" customWidth="1"/>
    <col min="6148" max="6148" width="9.7109375" style="70" customWidth="1"/>
    <col min="6149" max="6149" width="8.28515625" style="70" customWidth="1"/>
    <col min="6150" max="6150" width="8.42578125" style="70" customWidth="1"/>
    <col min="6151" max="6151" width="9.5703125" style="70" bestFit="1" customWidth="1"/>
    <col min="6152" max="6152" width="9.7109375" style="70" bestFit="1" customWidth="1"/>
    <col min="6153" max="6153" width="9.140625" style="70"/>
    <col min="6154" max="6154" width="9.28515625" style="70" bestFit="1" customWidth="1"/>
    <col min="6155" max="6390" width="9.140625" style="70"/>
    <col min="6391" max="6391" width="4.140625" style="70" customWidth="1"/>
    <col min="6392" max="6392" width="7.42578125" style="70" customWidth="1"/>
    <col min="6393" max="6393" width="42.85546875" style="70" customWidth="1"/>
    <col min="6394" max="6394" width="6.85546875" style="70" customWidth="1"/>
    <col min="6395" max="6395" width="7.42578125" style="70" customWidth="1"/>
    <col min="6396" max="6396" width="7.5703125" style="70" customWidth="1"/>
    <col min="6397" max="6397" width="7.85546875" style="70" customWidth="1"/>
    <col min="6398" max="6398" width="6" style="70" customWidth="1"/>
    <col min="6399" max="6399" width="6.42578125" style="70" customWidth="1"/>
    <col min="6400" max="6400" width="7" style="70" customWidth="1"/>
    <col min="6401" max="6401" width="8.42578125" style="70" customWidth="1"/>
    <col min="6402" max="6402" width="7.5703125" style="70" customWidth="1"/>
    <col min="6403" max="6403" width="7.7109375" style="70" customWidth="1"/>
    <col min="6404" max="6404" width="9.7109375" style="70" customWidth="1"/>
    <col min="6405" max="6405" width="8.28515625" style="70" customWidth="1"/>
    <col min="6406" max="6406" width="8.42578125" style="70" customWidth="1"/>
    <col min="6407" max="6407" width="9.5703125" style="70" bestFit="1" customWidth="1"/>
    <col min="6408" max="6408" width="9.7109375" style="70" bestFit="1" customWidth="1"/>
    <col min="6409" max="6409" width="9.140625" style="70"/>
    <col min="6410" max="6410" width="9.28515625" style="70" bestFit="1" customWidth="1"/>
    <col min="6411" max="6646" width="9.140625" style="70"/>
    <col min="6647" max="6647" width="4.140625" style="70" customWidth="1"/>
    <col min="6648" max="6648" width="7.42578125" style="70" customWidth="1"/>
    <col min="6649" max="6649" width="42.85546875" style="70" customWidth="1"/>
    <col min="6650" max="6650" width="6.85546875" style="70" customWidth="1"/>
    <col min="6651" max="6651" width="7.42578125" style="70" customWidth="1"/>
    <col min="6652" max="6652" width="7.5703125" style="70" customWidth="1"/>
    <col min="6653" max="6653" width="7.85546875" style="70" customWidth="1"/>
    <col min="6654" max="6654" width="6" style="70" customWidth="1"/>
    <col min="6655" max="6655" width="6.42578125" style="70" customWidth="1"/>
    <col min="6656" max="6656" width="7" style="70" customWidth="1"/>
    <col min="6657" max="6657" width="8.42578125" style="70" customWidth="1"/>
    <col min="6658" max="6658" width="7.5703125" style="70" customWidth="1"/>
    <col min="6659" max="6659" width="7.7109375" style="70" customWidth="1"/>
    <col min="6660" max="6660" width="9.7109375" style="70" customWidth="1"/>
    <col min="6661" max="6661" width="8.28515625" style="70" customWidth="1"/>
    <col min="6662" max="6662" width="8.42578125" style="70" customWidth="1"/>
    <col min="6663" max="6663" width="9.5703125" style="70" bestFit="1" customWidth="1"/>
    <col min="6664" max="6664" width="9.7109375" style="70" bestFit="1" customWidth="1"/>
    <col min="6665" max="6665" width="9.140625" style="70"/>
    <col min="6666" max="6666" width="9.28515625" style="70" bestFit="1" customWidth="1"/>
    <col min="6667" max="6902" width="9.140625" style="70"/>
    <col min="6903" max="6903" width="4.140625" style="70" customWidth="1"/>
    <col min="6904" max="6904" width="7.42578125" style="70" customWidth="1"/>
    <col min="6905" max="6905" width="42.85546875" style="70" customWidth="1"/>
    <col min="6906" max="6906" width="6.85546875" style="70" customWidth="1"/>
    <col min="6907" max="6907" width="7.42578125" style="70" customWidth="1"/>
    <col min="6908" max="6908" width="7.5703125" style="70" customWidth="1"/>
    <col min="6909" max="6909" width="7.85546875" style="70" customWidth="1"/>
    <col min="6910" max="6910" width="6" style="70" customWidth="1"/>
    <col min="6911" max="6911" width="6.42578125" style="70" customWidth="1"/>
    <col min="6912" max="6912" width="7" style="70" customWidth="1"/>
    <col min="6913" max="6913" width="8.42578125" style="70" customWidth="1"/>
    <col min="6914" max="6914" width="7.5703125" style="70" customWidth="1"/>
    <col min="6915" max="6915" width="7.7109375" style="70" customWidth="1"/>
    <col min="6916" max="6916" width="9.7109375" style="70" customWidth="1"/>
    <col min="6917" max="6917" width="8.28515625" style="70" customWidth="1"/>
    <col min="6918" max="6918" width="8.42578125" style="70" customWidth="1"/>
    <col min="6919" max="6919" width="9.5703125" style="70" bestFit="1" customWidth="1"/>
    <col min="6920" max="6920" width="9.7109375" style="70" bestFit="1" customWidth="1"/>
    <col min="6921" max="6921" width="9.140625" style="70"/>
    <col min="6922" max="6922" width="9.28515625" style="70" bestFit="1" customWidth="1"/>
    <col min="6923" max="7158" width="9.140625" style="70"/>
    <col min="7159" max="7159" width="4.140625" style="70" customWidth="1"/>
    <col min="7160" max="7160" width="7.42578125" style="70" customWidth="1"/>
    <col min="7161" max="7161" width="42.85546875" style="70" customWidth="1"/>
    <col min="7162" max="7162" width="6.85546875" style="70" customWidth="1"/>
    <col min="7163" max="7163" width="7.42578125" style="70" customWidth="1"/>
    <col min="7164" max="7164" width="7.5703125" style="70" customWidth="1"/>
    <col min="7165" max="7165" width="7.85546875" style="70" customWidth="1"/>
    <col min="7166" max="7166" width="6" style="70" customWidth="1"/>
    <col min="7167" max="7167" width="6.42578125" style="70" customWidth="1"/>
    <col min="7168" max="7168" width="7" style="70" customWidth="1"/>
    <col min="7169" max="7169" width="8.42578125" style="70" customWidth="1"/>
    <col min="7170" max="7170" width="7.5703125" style="70" customWidth="1"/>
    <col min="7171" max="7171" width="7.7109375" style="70" customWidth="1"/>
    <col min="7172" max="7172" width="9.7109375" style="70" customWidth="1"/>
    <col min="7173" max="7173" width="8.28515625" style="70" customWidth="1"/>
    <col min="7174" max="7174" width="8.42578125" style="70" customWidth="1"/>
    <col min="7175" max="7175" width="9.5703125" style="70" bestFit="1" customWidth="1"/>
    <col min="7176" max="7176" width="9.7109375" style="70" bestFit="1" customWidth="1"/>
    <col min="7177" max="7177" width="9.140625" style="70"/>
    <col min="7178" max="7178" width="9.28515625" style="70" bestFit="1" customWidth="1"/>
    <col min="7179" max="7414" width="9.140625" style="70"/>
    <col min="7415" max="7415" width="4.140625" style="70" customWidth="1"/>
    <col min="7416" max="7416" width="7.42578125" style="70" customWidth="1"/>
    <col min="7417" max="7417" width="42.85546875" style="70" customWidth="1"/>
    <col min="7418" max="7418" width="6.85546875" style="70" customWidth="1"/>
    <col min="7419" max="7419" width="7.42578125" style="70" customWidth="1"/>
    <col min="7420" max="7420" width="7.5703125" style="70" customWidth="1"/>
    <col min="7421" max="7421" width="7.85546875" style="70" customWidth="1"/>
    <col min="7422" max="7422" width="6" style="70" customWidth="1"/>
    <col min="7423" max="7423" width="6.42578125" style="70" customWidth="1"/>
    <col min="7424" max="7424" width="7" style="70" customWidth="1"/>
    <col min="7425" max="7425" width="8.42578125" style="70" customWidth="1"/>
    <col min="7426" max="7426" width="7.5703125" style="70" customWidth="1"/>
    <col min="7427" max="7427" width="7.7109375" style="70" customWidth="1"/>
    <col min="7428" max="7428" width="9.7109375" style="70" customWidth="1"/>
    <col min="7429" max="7429" width="8.28515625" style="70" customWidth="1"/>
    <col min="7430" max="7430" width="8.42578125" style="70" customWidth="1"/>
    <col min="7431" max="7431" width="9.5703125" style="70" bestFit="1" customWidth="1"/>
    <col min="7432" max="7432" width="9.7109375" style="70" bestFit="1" customWidth="1"/>
    <col min="7433" max="7433" width="9.140625" style="70"/>
    <col min="7434" max="7434" width="9.28515625" style="70" bestFit="1" customWidth="1"/>
    <col min="7435" max="7670" width="9.140625" style="70"/>
    <col min="7671" max="7671" width="4.140625" style="70" customWidth="1"/>
    <col min="7672" max="7672" width="7.42578125" style="70" customWidth="1"/>
    <col min="7673" max="7673" width="42.85546875" style="70" customWidth="1"/>
    <col min="7674" max="7674" width="6.85546875" style="70" customWidth="1"/>
    <col min="7675" max="7675" width="7.42578125" style="70" customWidth="1"/>
    <col min="7676" max="7676" width="7.5703125" style="70" customWidth="1"/>
    <col min="7677" max="7677" width="7.85546875" style="70" customWidth="1"/>
    <col min="7678" max="7678" width="6" style="70" customWidth="1"/>
    <col min="7679" max="7679" width="6.42578125" style="70" customWidth="1"/>
    <col min="7680" max="7680" width="7" style="70" customWidth="1"/>
    <col min="7681" max="7681" width="8.42578125" style="70" customWidth="1"/>
    <col min="7682" max="7682" width="7.5703125" style="70" customWidth="1"/>
    <col min="7683" max="7683" width="7.7109375" style="70" customWidth="1"/>
    <col min="7684" max="7684" width="9.7109375" style="70" customWidth="1"/>
    <col min="7685" max="7685" width="8.28515625" style="70" customWidth="1"/>
    <col min="7686" max="7686" width="8.42578125" style="70" customWidth="1"/>
    <col min="7687" max="7687" width="9.5703125" style="70" bestFit="1" customWidth="1"/>
    <col min="7688" max="7688" width="9.7109375" style="70" bestFit="1" customWidth="1"/>
    <col min="7689" max="7689" width="9.140625" style="70"/>
    <col min="7690" max="7690" width="9.28515625" style="70" bestFit="1" customWidth="1"/>
    <col min="7691" max="7926" width="9.140625" style="70"/>
    <col min="7927" max="7927" width="4.140625" style="70" customWidth="1"/>
    <col min="7928" max="7928" width="7.42578125" style="70" customWidth="1"/>
    <col min="7929" max="7929" width="42.85546875" style="70" customWidth="1"/>
    <col min="7930" max="7930" width="6.85546875" style="70" customWidth="1"/>
    <col min="7931" max="7931" width="7.42578125" style="70" customWidth="1"/>
    <col min="7932" max="7932" width="7.5703125" style="70" customWidth="1"/>
    <col min="7933" max="7933" width="7.85546875" style="70" customWidth="1"/>
    <col min="7934" max="7934" width="6" style="70" customWidth="1"/>
    <col min="7935" max="7935" width="6.42578125" style="70" customWidth="1"/>
    <col min="7936" max="7936" width="7" style="70" customWidth="1"/>
    <col min="7937" max="7937" width="8.42578125" style="70" customWidth="1"/>
    <col min="7938" max="7938" width="7.5703125" style="70" customWidth="1"/>
    <col min="7939" max="7939" width="7.7109375" style="70" customWidth="1"/>
    <col min="7940" max="7940" width="9.7109375" style="70" customWidth="1"/>
    <col min="7941" max="7941" width="8.28515625" style="70" customWidth="1"/>
    <col min="7942" max="7942" width="8.42578125" style="70" customWidth="1"/>
    <col min="7943" max="7943" width="9.5703125" style="70" bestFit="1" customWidth="1"/>
    <col min="7944" max="7944" width="9.7109375" style="70" bestFit="1" customWidth="1"/>
    <col min="7945" max="7945" width="9.140625" style="70"/>
    <col min="7946" max="7946" width="9.28515625" style="70" bestFit="1" customWidth="1"/>
    <col min="7947" max="8182" width="9.140625" style="70"/>
    <col min="8183" max="8183" width="4.140625" style="70" customWidth="1"/>
    <col min="8184" max="8184" width="7.42578125" style="70" customWidth="1"/>
    <col min="8185" max="8185" width="42.85546875" style="70" customWidth="1"/>
    <col min="8186" max="8186" width="6.85546875" style="70" customWidth="1"/>
    <col min="8187" max="8187" width="7.42578125" style="70" customWidth="1"/>
    <col min="8188" max="8188" width="7.5703125" style="70" customWidth="1"/>
    <col min="8189" max="8189" width="7.85546875" style="70" customWidth="1"/>
    <col min="8190" max="8190" width="6" style="70" customWidth="1"/>
    <col min="8191" max="8191" width="6.42578125" style="70" customWidth="1"/>
    <col min="8192" max="8192" width="7" style="70" customWidth="1"/>
    <col min="8193" max="8193" width="8.42578125" style="70" customWidth="1"/>
    <col min="8194" max="8194" width="7.5703125" style="70" customWidth="1"/>
    <col min="8195" max="8195" width="7.7109375" style="70" customWidth="1"/>
    <col min="8196" max="8196" width="9.7109375" style="70" customWidth="1"/>
    <col min="8197" max="8197" width="8.28515625" style="70" customWidth="1"/>
    <col min="8198" max="8198" width="8.42578125" style="70" customWidth="1"/>
    <col min="8199" max="8199" width="9.5703125" style="70" bestFit="1" customWidth="1"/>
    <col min="8200" max="8200" width="9.7109375" style="70" bestFit="1" customWidth="1"/>
    <col min="8201" max="8201" width="9.140625" style="70"/>
    <col min="8202" max="8202" width="9.28515625" style="70" bestFit="1" customWidth="1"/>
    <col min="8203" max="8438" width="9.140625" style="70"/>
    <col min="8439" max="8439" width="4.140625" style="70" customWidth="1"/>
    <col min="8440" max="8440" width="7.42578125" style="70" customWidth="1"/>
    <col min="8441" max="8441" width="42.85546875" style="70" customWidth="1"/>
    <col min="8442" max="8442" width="6.85546875" style="70" customWidth="1"/>
    <col min="8443" max="8443" width="7.42578125" style="70" customWidth="1"/>
    <col min="8444" max="8444" width="7.5703125" style="70" customWidth="1"/>
    <col min="8445" max="8445" width="7.85546875" style="70" customWidth="1"/>
    <col min="8446" max="8446" width="6" style="70" customWidth="1"/>
    <col min="8447" max="8447" width="6.42578125" style="70" customWidth="1"/>
    <col min="8448" max="8448" width="7" style="70" customWidth="1"/>
    <col min="8449" max="8449" width="8.42578125" style="70" customWidth="1"/>
    <col min="8450" max="8450" width="7.5703125" style="70" customWidth="1"/>
    <col min="8451" max="8451" width="7.7109375" style="70" customWidth="1"/>
    <col min="8452" max="8452" width="9.7109375" style="70" customWidth="1"/>
    <col min="8453" max="8453" width="8.28515625" style="70" customWidth="1"/>
    <col min="8454" max="8454" width="8.42578125" style="70" customWidth="1"/>
    <col min="8455" max="8455" width="9.5703125" style="70" bestFit="1" customWidth="1"/>
    <col min="8456" max="8456" width="9.7109375" style="70" bestFit="1" customWidth="1"/>
    <col min="8457" max="8457" width="9.140625" style="70"/>
    <col min="8458" max="8458" width="9.28515625" style="70" bestFit="1" customWidth="1"/>
    <col min="8459" max="8694" width="9.140625" style="70"/>
    <col min="8695" max="8695" width="4.140625" style="70" customWidth="1"/>
    <col min="8696" max="8696" width="7.42578125" style="70" customWidth="1"/>
    <col min="8697" max="8697" width="42.85546875" style="70" customWidth="1"/>
    <col min="8698" max="8698" width="6.85546875" style="70" customWidth="1"/>
    <col min="8699" max="8699" width="7.42578125" style="70" customWidth="1"/>
    <col min="8700" max="8700" width="7.5703125" style="70" customWidth="1"/>
    <col min="8701" max="8701" width="7.85546875" style="70" customWidth="1"/>
    <col min="8702" max="8702" width="6" style="70" customWidth="1"/>
    <col min="8703" max="8703" width="6.42578125" style="70" customWidth="1"/>
    <col min="8704" max="8704" width="7" style="70" customWidth="1"/>
    <col min="8705" max="8705" width="8.42578125" style="70" customWidth="1"/>
    <col min="8706" max="8706" width="7.5703125" style="70" customWidth="1"/>
    <col min="8707" max="8707" width="7.7109375" style="70" customWidth="1"/>
    <col min="8708" max="8708" width="9.7109375" style="70" customWidth="1"/>
    <col min="8709" max="8709" width="8.28515625" style="70" customWidth="1"/>
    <col min="8710" max="8710" width="8.42578125" style="70" customWidth="1"/>
    <col min="8711" max="8711" width="9.5703125" style="70" bestFit="1" customWidth="1"/>
    <col min="8712" max="8712" width="9.7109375" style="70" bestFit="1" customWidth="1"/>
    <col min="8713" max="8713" width="9.140625" style="70"/>
    <col min="8714" max="8714" width="9.28515625" style="70" bestFit="1" customWidth="1"/>
    <col min="8715" max="8950" width="9.140625" style="70"/>
    <col min="8951" max="8951" width="4.140625" style="70" customWidth="1"/>
    <col min="8952" max="8952" width="7.42578125" style="70" customWidth="1"/>
    <col min="8953" max="8953" width="42.85546875" style="70" customWidth="1"/>
    <col min="8954" max="8954" width="6.85546875" style="70" customWidth="1"/>
    <col min="8955" max="8955" width="7.42578125" style="70" customWidth="1"/>
    <col min="8956" max="8956" width="7.5703125" style="70" customWidth="1"/>
    <col min="8957" max="8957" width="7.85546875" style="70" customWidth="1"/>
    <col min="8958" max="8958" width="6" style="70" customWidth="1"/>
    <col min="8959" max="8959" width="6.42578125" style="70" customWidth="1"/>
    <col min="8960" max="8960" width="7" style="70" customWidth="1"/>
    <col min="8961" max="8961" width="8.42578125" style="70" customWidth="1"/>
    <col min="8962" max="8962" width="7.5703125" style="70" customWidth="1"/>
    <col min="8963" max="8963" width="7.7109375" style="70" customWidth="1"/>
    <col min="8964" max="8964" width="9.7109375" style="70" customWidth="1"/>
    <col min="8965" max="8965" width="8.28515625" style="70" customWidth="1"/>
    <col min="8966" max="8966" width="8.42578125" style="70" customWidth="1"/>
    <col min="8967" max="8967" width="9.5703125" style="70" bestFit="1" customWidth="1"/>
    <col min="8968" max="8968" width="9.7109375" style="70" bestFit="1" customWidth="1"/>
    <col min="8969" max="8969" width="9.140625" style="70"/>
    <col min="8970" max="8970" width="9.28515625" style="70" bestFit="1" customWidth="1"/>
    <col min="8971" max="9206" width="9.140625" style="70"/>
    <col min="9207" max="9207" width="4.140625" style="70" customWidth="1"/>
    <col min="9208" max="9208" width="7.42578125" style="70" customWidth="1"/>
    <col min="9209" max="9209" width="42.85546875" style="70" customWidth="1"/>
    <col min="9210" max="9210" width="6.85546875" style="70" customWidth="1"/>
    <col min="9211" max="9211" width="7.42578125" style="70" customWidth="1"/>
    <col min="9212" max="9212" width="7.5703125" style="70" customWidth="1"/>
    <col min="9213" max="9213" width="7.85546875" style="70" customWidth="1"/>
    <col min="9214" max="9214" width="6" style="70" customWidth="1"/>
    <col min="9215" max="9215" width="6.42578125" style="70" customWidth="1"/>
    <col min="9216" max="9216" width="7" style="70" customWidth="1"/>
    <col min="9217" max="9217" width="8.42578125" style="70" customWidth="1"/>
    <col min="9218" max="9218" width="7.5703125" style="70" customWidth="1"/>
    <col min="9219" max="9219" width="7.7109375" style="70" customWidth="1"/>
    <col min="9220" max="9220" width="9.7109375" style="70" customWidth="1"/>
    <col min="9221" max="9221" width="8.28515625" style="70" customWidth="1"/>
    <col min="9222" max="9222" width="8.42578125" style="70" customWidth="1"/>
    <col min="9223" max="9223" width="9.5703125" style="70" bestFit="1" customWidth="1"/>
    <col min="9224" max="9224" width="9.7109375" style="70" bestFit="1" customWidth="1"/>
    <col min="9225" max="9225" width="9.140625" style="70"/>
    <col min="9226" max="9226" width="9.28515625" style="70" bestFit="1" customWidth="1"/>
    <col min="9227" max="9462" width="9.140625" style="70"/>
    <col min="9463" max="9463" width="4.140625" style="70" customWidth="1"/>
    <col min="9464" max="9464" width="7.42578125" style="70" customWidth="1"/>
    <col min="9465" max="9465" width="42.85546875" style="70" customWidth="1"/>
    <col min="9466" max="9466" width="6.85546875" style="70" customWidth="1"/>
    <col min="9467" max="9467" width="7.42578125" style="70" customWidth="1"/>
    <col min="9468" max="9468" width="7.5703125" style="70" customWidth="1"/>
    <col min="9469" max="9469" width="7.85546875" style="70" customWidth="1"/>
    <col min="9470" max="9470" width="6" style="70" customWidth="1"/>
    <col min="9471" max="9471" width="6.42578125" style="70" customWidth="1"/>
    <col min="9472" max="9472" width="7" style="70" customWidth="1"/>
    <col min="9473" max="9473" width="8.42578125" style="70" customWidth="1"/>
    <col min="9474" max="9474" width="7.5703125" style="70" customWidth="1"/>
    <col min="9475" max="9475" width="7.7109375" style="70" customWidth="1"/>
    <col min="9476" max="9476" width="9.7109375" style="70" customWidth="1"/>
    <col min="9477" max="9477" width="8.28515625" style="70" customWidth="1"/>
    <col min="9478" max="9478" width="8.42578125" style="70" customWidth="1"/>
    <col min="9479" max="9479" width="9.5703125" style="70" bestFit="1" customWidth="1"/>
    <col min="9480" max="9480" width="9.7109375" style="70" bestFit="1" customWidth="1"/>
    <col min="9481" max="9481" width="9.140625" style="70"/>
    <col min="9482" max="9482" width="9.28515625" style="70" bestFit="1" customWidth="1"/>
    <col min="9483" max="9718" width="9.140625" style="70"/>
    <col min="9719" max="9719" width="4.140625" style="70" customWidth="1"/>
    <col min="9720" max="9720" width="7.42578125" style="70" customWidth="1"/>
    <col min="9721" max="9721" width="42.85546875" style="70" customWidth="1"/>
    <col min="9722" max="9722" width="6.85546875" style="70" customWidth="1"/>
    <col min="9723" max="9723" width="7.42578125" style="70" customWidth="1"/>
    <col min="9724" max="9724" width="7.5703125" style="70" customWidth="1"/>
    <col min="9725" max="9725" width="7.85546875" style="70" customWidth="1"/>
    <col min="9726" max="9726" width="6" style="70" customWidth="1"/>
    <col min="9727" max="9727" width="6.42578125" style="70" customWidth="1"/>
    <col min="9728" max="9728" width="7" style="70" customWidth="1"/>
    <col min="9729" max="9729" width="8.42578125" style="70" customWidth="1"/>
    <col min="9730" max="9730" width="7.5703125" style="70" customWidth="1"/>
    <col min="9731" max="9731" width="7.7109375" style="70" customWidth="1"/>
    <col min="9732" max="9732" width="9.7109375" style="70" customWidth="1"/>
    <col min="9733" max="9733" width="8.28515625" style="70" customWidth="1"/>
    <col min="9734" max="9734" width="8.42578125" style="70" customWidth="1"/>
    <col min="9735" max="9735" width="9.5703125" style="70" bestFit="1" customWidth="1"/>
    <col min="9736" max="9736" width="9.7109375" style="70" bestFit="1" customWidth="1"/>
    <col min="9737" max="9737" width="9.140625" style="70"/>
    <col min="9738" max="9738" width="9.28515625" style="70" bestFit="1" customWidth="1"/>
    <col min="9739" max="9974" width="9.140625" style="70"/>
    <col min="9975" max="9975" width="4.140625" style="70" customWidth="1"/>
    <col min="9976" max="9976" width="7.42578125" style="70" customWidth="1"/>
    <col min="9977" max="9977" width="42.85546875" style="70" customWidth="1"/>
    <col min="9978" max="9978" width="6.85546875" style="70" customWidth="1"/>
    <col min="9979" max="9979" width="7.42578125" style="70" customWidth="1"/>
    <col min="9980" max="9980" width="7.5703125" style="70" customWidth="1"/>
    <col min="9981" max="9981" width="7.85546875" style="70" customWidth="1"/>
    <col min="9982" max="9982" width="6" style="70" customWidth="1"/>
    <col min="9983" max="9983" width="6.42578125" style="70" customWidth="1"/>
    <col min="9984" max="9984" width="7" style="70" customWidth="1"/>
    <col min="9985" max="9985" width="8.42578125" style="70" customWidth="1"/>
    <col min="9986" max="9986" width="7.5703125" style="70" customWidth="1"/>
    <col min="9987" max="9987" width="7.7109375" style="70" customWidth="1"/>
    <col min="9988" max="9988" width="9.7109375" style="70" customWidth="1"/>
    <col min="9989" max="9989" width="8.28515625" style="70" customWidth="1"/>
    <col min="9990" max="9990" width="8.42578125" style="70" customWidth="1"/>
    <col min="9991" max="9991" width="9.5703125" style="70" bestFit="1" customWidth="1"/>
    <col min="9992" max="9992" width="9.7109375" style="70" bestFit="1" customWidth="1"/>
    <col min="9993" max="9993" width="9.140625" style="70"/>
    <col min="9994" max="9994" width="9.28515625" style="70" bestFit="1" customWidth="1"/>
    <col min="9995" max="10230" width="9.140625" style="70"/>
    <col min="10231" max="10231" width="4.140625" style="70" customWidth="1"/>
    <col min="10232" max="10232" width="7.42578125" style="70" customWidth="1"/>
    <col min="10233" max="10233" width="42.85546875" style="70" customWidth="1"/>
    <col min="10234" max="10234" width="6.85546875" style="70" customWidth="1"/>
    <col min="10235" max="10235" width="7.42578125" style="70" customWidth="1"/>
    <col min="10236" max="10236" width="7.5703125" style="70" customWidth="1"/>
    <col min="10237" max="10237" width="7.85546875" style="70" customWidth="1"/>
    <col min="10238" max="10238" width="6" style="70" customWidth="1"/>
    <col min="10239" max="10239" width="6.42578125" style="70" customWidth="1"/>
    <col min="10240" max="10240" width="7" style="70" customWidth="1"/>
    <col min="10241" max="10241" width="8.42578125" style="70" customWidth="1"/>
    <col min="10242" max="10242" width="7.5703125" style="70" customWidth="1"/>
    <col min="10243" max="10243" width="7.7109375" style="70" customWidth="1"/>
    <col min="10244" max="10244" width="9.7109375" style="70" customWidth="1"/>
    <col min="10245" max="10245" width="8.28515625" style="70" customWidth="1"/>
    <col min="10246" max="10246" width="8.42578125" style="70" customWidth="1"/>
    <col min="10247" max="10247" width="9.5703125" style="70" bestFit="1" customWidth="1"/>
    <col min="10248" max="10248" width="9.7109375" style="70" bestFit="1" customWidth="1"/>
    <col min="10249" max="10249" width="9.140625" style="70"/>
    <col min="10250" max="10250" width="9.28515625" style="70" bestFit="1" customWidth="1"/>
    <col min="10251" max="10486" width="9.140625" style="70"/>
    <col min="10487" max="10487" width="4.140625" style="70" customWidth="1"/>
    <col min="10488" max="10488" width="7.42578125" style="70" customWidth="1"/>
    <col min="10489" max="10489" width="42.85546875" style="70" customWidth="1"/>
    <col min="10490" max="10490" width="6.85546875" style="70" customWidth="1"/>
    <col min="10491" max="10491" width="7.42578125" style="70" customWidth="1"/>
    <col min="10492" max="10492" width="7.5703125" style="70" customWidth="1"/>
    <col min="10493" max="10493" width="7.85546875" style="70" customWidth="1"/>
    <col min="10494" max="10494" width="6" style="70" customWidth="1"/>
    <col min="10495" max="10495" width="6.42578125" style="70" customWidth="1"/>
    <col min="10496" max="10496" width="7" style="70" customWidth="1"/>
    <col min="10497" max="10497" width="8.42578125" style="70" customWidth="1"/>
    <col min="10498" max="10498" width="7.5703125" style="70" customWidth="1"/>
    <col min="10499" max="10499" width="7.7109375" style="70" customWidth="1"/>
    <col min="10500" max="10500" width="9.7109375" style="70" customWidth="1"/>
    <col min="10501" max="10501" width="8.28515625" style="70" customWidth="1"/>
    <col min="10502" max="10502" width="8.42578125" style="70" customWidth="1"/>
    <col min="10503" max="10503" width="9.5703125" style="70" bestFit="1" customWidth="1"/>
    <col min="10504" max="10504" width="9.7109375" style="70" bestFit="1" customWidth="1"/>
    <col min="10505" max="10505" width="9.140625" style="70"/>
    <col min="10506" max="10506" width="9.28515625" style="70" bestFit="1" customWidth="1"/>
    <col min="10507" max="10742" width="9.140625" style="70"/>
    <col min="10743" max="10743" width="4.140625" style="70" customWidth="1"/>
    <col min="10744" max="10744" width="7.42578125" style="70" customWidth="1"/>
    <col min="10745" max="10745" width="42.85546875" style="70" customWidth="1"/>
    <col min="10746" max="10746" width="6.85546875" style="70" customWidth="1"/>
    <col min="10747" max="10747" width="7.42578125" style="70" customWidth="1"/>
    <col min="10748" max="10748" width="7.5703125" style="70" customWidth="1"/>
    <col min="10749" max="10749" width="7.85546875" style="70" customWidth="1"/>
    <col min="10750" max="10750" width="6" style="70" customWidth="1"/>
    <col min="10751" max="10751" width="6.42578125" style="70" customWidth="1"/>
    <col min="10752" max="10752" width="7" style="70" customWidth="1"/>
    <col min="10753" max="10753" width="8.42578125" style="70" customWidth="1"/>
    <col min="10754" max="10754" width="7.5703125" style="70" customWidth="1"/>
    <col min="10755" max="10755" width="7.7109375" style="70" customWidth="1"/>
    <col min="10756" max="10756" width="9.7109375" style="70" customWidth="1"/>
    <col min="10757" max="10757" width="8.28515625" style="70" customWidth="1"/>
    <col min="10758" max="10758" width="8.42578125" style="70" customWidth="1"/>
    <col min="10759" max="10759" width="9.5703125" style="70" bestFit="1" customWidth="1"/>
    <col min="10760" max="10760" width="9.7109375" style="70" bestFit="1" customWidth="1"/>
    <col min="10761" max="10761" width="9.140625" style="70"/>
    <col min="10762" max="10762" width="9.28515625" style="70" bestFit="1" customWidth="1"/>
    <col min="10763" max="10998" width="9.140625" style="70"/>
    <col min="10999" max="10999" width="4.140625" style="70" customWidth="1"/>
    <col min="11000" max="11000" width="7.42578125" style="70" customWidth="1"/>
    <col min="11001" max="11001" width="42.85546875" style="70" customWidth="1"/>
    <col min="11002" max="11002" width="6.85546875" style="70" customWidth="1"/>
    <col min="11003" max="11003" width="7.42578125" style="70" customWidth="1"/>
    <col min="11004" max="11004" width="7.5703125" style="70" customWidth="1"/>
    <col min="11005" max="11005" width="7.85546875" style="70" customWidth="1"/>
    <col min="11006" max="11006" width="6" style="70" customWidth="1"/>
    <col min="11007" max="11007" width="6.42578125" style="70" customWidth="1"/>
    <col min="11008" max="11008" width="7" style="70" customWidth="1"/>
    <col min="11009" max="11009" width="8.42578125" style="70" customWidth="1"/>
    <col min="11010" max="11010" width="7.5703125" style="70" customWidth="1"/>
    <col min="11011" max="11011" width="7.7109375" style="70" customWidth="1"/>
    <col min="11012" max="11012" width="9.7109375" style="70" customWidth="1"/>
    <col min="11013" max="11013" width="8.28515625" style="70" customWidth="1"/>
    <col min="11014" max="11014" width="8.42578125" style="70" customWidth="1"/>
    <col min="11015" max="11015" width="9.5703125" style="70" bestFit="1" customWidth="1"/>
    <col min="11016" max="11016" width="9.7109375" style="70" bestFit="1" customWidth="1"/>
    <col min="11017" max="11017" width="9.140625" style="70"/>
    <col min="11018" max="11018" width="9.28515625" style="70" bestFit="1" customWidth="1"/>
    <col min="11019" max="11254" width="9.140625" style="70"/>
    <col min="11255" max="11255" width="4.140625" style="70" customWidth="1"/>
    <col min="11256" max="11256" width="7.42578125" style="70" customWidth="1"/>
    <col min="11257" max="11257" width="42.85546875" style="70" customWidth="1"/>
    <col min="11258" max="11258" width="6.85546875" style="70" customWidth="1"/>
    <col min="11259" max="11259" width="7.42578125" style="70" customWidth="1"/>
    <col min="11260" max="11260" width="7.5703125" style="70" customWidth="1"/>
    <col min="11261" max="11261" width="7.85546875" style="70" customWidth="1"/>
    <col min="11262" max="11262" width="6" style="70" customWidth="1"/>
    <col min="11263" max="11263" width="6.42578125" style="70" customWidth="1"/>
    <col min="11264" max="11264" width="7" style="70" customWidth="1"/>
    <col min="11265" max="11265" width="8.42578125" style="70" customWidth="1"/>
    <col min="11266" max="11266" width="7.5703125" style="70" customWidth="1"/>
    <col min="11267" max="11267" width="7.7109375" style="70" customWidth="1"/>
    <col min="11268" max="11268" width="9.7109375" style="70" customWidth="1"/>
    <col min="11269" max="11269" width="8.28515625" style="70" customWidth="1"/>
    <col min="11270" max="11270" width="8.42578125" style="70" customWidth="1"/>
    <col min="11271" max="11271" width="9.5703125" style="70" bestFit="1" customWidth="1"/>
    <col min="11272" max="11272" width="9.7109375" style="70" bestFit="1" customWidth="1"/>
    <col min="11273" max="11273" width="9.140625" style="70"/>
    <col min="11274" max="11274" width="9.28515625" style="70" bestFit="1" customWidth="1"/>
    <col min="11275" max="11510" width="9.140625" style="70"/>
    <col min="11511" max="11511" width="4.140625" style="70" customWidth="1"/>
    <col min="11512" max="11512" width="7.42578125" style="70" customWidth="1"/>
    <col min="11513" max="11513" width="42.85546875" style="70" customWidth="1"/>
    <col min="11514" max="11514" width="6.85546875" style="70" customWidth="1"/>
    <col min="11515" max="11515" width="7.42578125" style="70" customWidth="1"/>
    <col min="11516" max="11516" width="7.5703125" style="70" customWidth="1"/>
    <col min="11517" max="11517" width="7.85546875" style="70" customWidth="1"/>
    <col min="11518" max="11518" width="6" style="70" customWidth="1"/>
    <col min="11519" max="11519" width="6.42578125" style="70" customWidth="1"/>
    <col min="11520" max="11520" width="7" style="70" customWidth="1"/>
    <col min="11521" max="11521" width="8.42578125" style="70" customWidth="1"/>
    <col min="11522" max="11522" width="7.5703125" style="70" customWidth="1"/>
    <col min="11523" max="11523" width="7.7109375" style="70" customWidth="1"/>
    <col min="11524" max="11524" width="9.7109375" style="70" customWidth="1"/>
    <col min="11525" max="11525" width="8.28515625" style="70" customWidth="1"/>
    <col min="11526" max="11526" width="8.42578125" style="70" customWidth="1"/>
    <col min="11527" max="11527" width="9.5703125" style="70" bestFit="1" customWidth="1"/>
    <col min="11528" max="11528" width="9.7109375" style="70" bestFit="1" customWidth="1"/>
    <col min="11529" max="11529" width="9.140625" style="70"/>
    <col min="11530" max="11530" width="9.28515625" style="70" bestFit="1" customWidth="1"/>
    <col min="11531" max="11766" width="9.140625" style="70"/>
    <col min="11767" max="11767" width="4.140625" style="70" customWidth="1"/>
    <col min="11768" max="11768" width="7.42578125" style="70" customWidth="1"/>
    <col min="11769" max="11769" width="42.85546875" style="70" customWidth="1"/>
    <col min="11770" max="11770" width="6.85546875" style="70" customWidth="1"/>
    <col min="11771" max="11771" width="7.42578125" style="70" customWidth="1"/>
    <col min="11772" max="11772" width="7.5703125" style="70" customWidth="1"/>
    <col min="11773" max="11773" width="7.85546875" style="70" customWidth="1"/>
    <col min="11774" max="11774" width="6" style="70" customWidth="1"/>
    <col min="11775" max="11775" width="6.42578125" style="70" customWidth="1"/>
    <col min="11776" max="11776" width="7" style="70" customWidth="1"/>
    <col min="11777" max="11777" width="8.42578125" style="70" customWidth="1"/>
    <col min="11778" max="11778" width="7.5703125" style="70" customWidth="1"/>
    <col min="11779" max="11779" width="7.7109375" style="70" customWidth="1"/>
    <col min="11780" max="11780" width="9.7109375" style="70" customWidth="1"/>
    <col min="11781" max="11781" width="8.28515625" style="70" customWidth="1"/>
    <col min="11782" max="11782" width="8.42578125" style="70" customWidth="1"/>
    <col min="11783" max="11783" width="9.5703125" style="70" bestFit="1" customWidth="1"/>
    <col min="11784" max="11784" width="9.7109375" style="70" bestFit="1" customWidth="1"/>
    <col min="11785" max="11785" width="9.140625" style="70"/>
    <col min="11786" max="11786" width="9.28515625" style="70" bestFit="1" customWidth="1"/>
    <col min="11787" max="12022" width="9.140625" style="70"/>
    <col min="12023" max="12023" width="4.140625" style="70" customWidth="1"/>
    <col min="12024" max="12024" width="7.42578125" style="70" customWidth="1"/>
    <col min="12025" max="12025" width="42.85546875" style="70" customWidth="1"/>
    <col min="12026" max="12026" width="6.85546875" style="70" customWidth="1"/>
    <col min="12027" max="12027" width="7.42578125" style="70" customWidth="1"/>
    <col min="12028" max="12028" width="7.5703125" style="70" customWidth="1"/>
    <col min="12029" max="12029" width="7.85546875" style="70" customWidth="1"/>
    <col min="12030" max="12030" width="6" style="70" customWidth="1"/>
    <col min="12031" max="12031" width="6.42578125" style="70" customWidth="1"/>
    <col min="12032" max="12032" width="7" style="70" customWidth="1"/>
    <col min="12033" max="12033" width="8.42578125" style="70" customWidth="1"/>
    <col min="12034" max="12034" width="7.5703125" style="70" customWidth="1"/>
    <col min="12035" max="12035" width="7.7109375" style="70" customWidth="1"/>
    <col min="12036" max="12036" width="9.7109375" style="70" customWidth="1"/>
    <col min="12037" max="12037" width="8.28515625" style="70" customWidth="1"/>
    <col min="12038" max="12038" width="8.42578125" style="70" customWidth="1"/>
    <col min="12039" max="12039" width="9.5703125" style="70" bestFit="1" customWidth="1"/>
    <col min="12040" max="12040" width="9.7109375" style="70" bestFit="1" customWidth="1"/>
    <col min="12041" max="12041" width="9.140625" style="70"/>
    <col min="12042" max="12042" width="9.28515625" style="70" bestFit="1" customWidth="1"/>
    <col min="12043" max="12278" width="9.140625" style="70"/>
    <col min="12279" max="12279" width="4.140625" style="70" customWidth="1"/>
    <col min="12280" max="12280" width="7.42578125" style="70" customWidth="1"/>
    <col min="12281" max="12281" width="42.85546875" style="70" customWidth="1"/>
    <col min="12282" max="12282" width="6.85546875" style="70" customWidth="1"/>
    <col min="12283" max="12283" width="7.42578125" style="70" customWidth="1"/>
    <col min="12284" max="12284" width="7.5703125" style="70" customWidth="1"/>
    <col min="12285" max="12285" width="7.85546875" style="70" customWidth="1"/>
    <col min="12286" max="12286" width="6" style="70" customWidth="1"/>
    <col min="12287" max="12287" width="6.42578125" style="70" customWidth="1"/>
    <col min="12288" max="12288" width="7" style="70" customWidth="1"/>
    <col min="12289" max="12289" width="8.42578125" style="70" customWidth="1"/>
    <col min="12290" max="12290" width="7.5703125" style="70" customWidth="1"/>
    <col min="12291" max="12291" width="7.7109375" style="70" customWidth="1"/>
    <col min="12292" max="12292" width="9.7109375" style="70" customWidth="1"/>
    <col min="12293" max="12293" width="8.28515625" style="70" customWidth="1"/>
    <col min="12294" max="12294" width="8.42578125" style="70" customWidth="1"/>
    <col min="12295" max="12295" width="9.5703125" style="70" bestFit="1" customWidth="1"/>
    <col min="12296" max="12296" width="9.7109375" style="70" bestFit="1" customWidth="1"/>
    <col min="12297" max="12297" width="9.140625" style="70"/>
    <col min="12298" max="12298" width="9.28515625" style="70" bestFit="1" customWidth="1"/>
    <col min="12299" max="12534" width="9.140625" style="70"/>
    <col min="12535" max="12535" width="4.140625" style="70" customWidth="1"/>
    <col min="12536" max="12536" width="7.42578125" style="70" customWidth="1"/>
    <col min="12537" max="12537" width="42.85546875" style="70" customWidth="1"/>
    <col min="12538" max="12538" width="6.85546875" style="70" customWidth="1"/>
    <col min="12539" max="12539" width="7.42578125" style="70" customWidth="1"/>
    <col min="12540" max="12540" width="7.5703125" style="70" customWidth="1"/>
    <col min="12541" max="12541" width="7.85546875" style="70" customWidth="1"/>
    <col min="12542" max="12542" width="6" style="70" customWidth="1"/>
    <col min="12543" max="12543" width="6.42578125" style="70" customWidth="1"/>
    <col min="12544" max="12544" width="7" style="70" customWidth="1"/>
    <col min="12545" max="12545" width="8.42578125" style="70" customWidth="1"/>
    <col min="12546" max="12546" width="7.5703125" style="70" customWidth="1"/>
    <col min="12547" max="12547" width="7.7109375" style="70" customWidth="1"/>
    <col min="12548" max="12548" width="9.7109375" style="70" customWidth="1"/>
    <col min="12549" max="12549" width="8.28515625" style="70" customWidth="1"/>
    <col min="12550" max="12550" width="8.42578125" style="70" customWidth="1"/>
    <col min="12551" max="12551" width="9.5703125" style="70" bestFit="1" customWidth="1"/>
    <col min="12552" max="12552" width="9.7109375" style="70" bestFit="1" customWidth="1"/>
    <col min="12553" max="12553" width="9.140625" style="70"/>
    <col min="12554" max="12554" width="9.28515625" style="70" bestFit="1" customWidth="1"/>
    <col min="12555" max="12790" width="9.140625" style="70"/>
    <col min="12791" max="12791" width="4.140625" style="70" customWidth="1"/>
    <col min="12792" max="12792" width="7.42578125" style="70" customWidth="1"/>
    <col min="12793" max="12793" width="42.85546875" style="70" customWidth="1"/>
    <col min="12794" max="12794" width="6.85546875" style="70" customWidth="1"/>
    <col min="12795" max="12795" width="7.42578125" style="70" customWidth="1"/>
    <col min="12796" max="12796" width="7.5703125" style="70" customWidth="1"/>
    <col min="12797" max="12797" width="7.85546875" style="70" customWidth="1"/>
    <col min="12798" max="12798" width="6" style="70" customWidth="1"/>
    <col min="12799" max="12799" width="6.42578125" style="70" customWidth="1"/>
    <col min="12800" max="12800" width="7" style="70" customWidth="1"/>
    <col min="12801" max="12801" width="8.42578125" style="70" customWidth="1"/>
    <col min="12802" max="12802" width="7.5703125" style="70" customWidth="1"/>
    <col min="12803" max="12803" width="7.7109375" style="70" customWidth="1"/>
    <col min="12804" max="12804" width="9.7109375" style="70" customWidth="1"/>
    <col min="12805" max="12805" width="8.28515625" style="70" customWidth="1"/>
    <col min="12806" max="12806" width="8.42578125" style="70" customWidth="1"/>
    <col min="12807" max="12807" width="9.5703125" style="70" bestFit="1" customWidth="1"/>
    <col min="12808" max="12808" width="9.7109375" style="70" bestFit="1" customWidth="1"/>
    <col min="12809" max="12809" width="9.140625" style="70"/>
    <col min="12810" max="12810" width="9.28515625" style="70" bestFit="1" customWidth="1"/>
    <col min="12811" max="13046" width="9.140625" style="70"/>
    <col min="13047" max="13047" width="4.140625" style="70" customWidth="1"/>
    <col min="13048" max="13048" width="7.42578125" style="70" customWidth="1"/>
    <col min="13049" max="13049" width="42.85546875" style="70" customWidth="1"/>
    <col min="13050" max="13050" width="6.85546875" style="70" customWidth="1"/>
    <col min="13051" max="13051" width="7.42578125" style="70" customWidth="1"/>
    <col min="13052" max="13052" width="7.5703125" style="70" customWidth="1"/>
    <col min="13053" max="13053" width="7.85546875" style="70" customWidth="1"/>
    <col min="13054" max="13054" width="6" style="70" customWidth="1"/>
    <col min="13055" max="13055" width="6.42578125" style="70" customWidth="1"/>
    <col min="13056" max="13056" width="7" style="70" customWidth="1"/>
    <col min="13057" max="13057" width="8.42578125" style="70" customWidth="1"/>
    <col min="13058" max="13058" width="7.5703125" style="70" customWidth="1"/>
    <col min="13059" max="13059" width="7.7109375" style="70" customWidth="1"/>
    <col min="13060" max="13060" width="9.7109375" style="70" customWidth="1"/>
    <col min="13061" max="13061" width="8.28515625" style="70" customWidth="1"/>
    <col min="13062" max="13062" width="8.42578125" style="70" customWidth="1"/>
    <col min="13063" max="13063" width="9.5703125" style="70" bestFit="1" customWidth="1"/>
    <col min="13064" max="13064" width="9.7109375" style="70" bestFit="1" customWidth="1"/>
    <col min="13065" max="13065" width="9.140625" style="70"/>
    <col min="13066" max="13066" width="9.28515625" style="70" bestFit="1" customWidth="1"/>
    <col min="13067" max="13302" width="9.140625" style="70"/>
    <col min="13303" max="13303" width="4.140625" style="70" customWidth="1"/>
    <col min="13304" max="13304" width="7.42578125" style="70" customWidth="1"/>
    <col min="13305" max="13305" width="42.85546875" style="70" customWidth="1"/>
    <col min="13306" max="13306" width="6.85546875" style="70" customWidth="1"/>
    <col min="13307" max="13307" width="7.42578125" style="70" customWidth="1"/>
    <col min="13308" max="13308" width="7.5703125" style="70" customWidth="1"/>
    <col min="13309" max="13309" width="7.85546875" style="70" customWidth="1"/>
    <col min="13310" max="13310" width="6" style="70" customWidth="1"/>
    <col min="13311" max="13311" width="6.42578125" style="70" customWidth="1"/>
    <col min="13312" max="13312" width="7" style="70" customWidth="1"/>
    <col min="13313" max="13313" width="8.42578125" style="70" customWidth="1"/>
    <col min="13314" max="13314" width="7.5703125" style="70" customWidth="1"/>
    <col min="13315" max="13315" width="7.7109375" style="70" customWidth="1"/>
    <col min="13316" max="13316" width="9.7109375" style="70" customWidth="1"/>
    <col min="13317" max="13317" width="8.28515625" style="70" customWidth="1"/>
    <col min="13318" max="13318" width="8.42578125" style="70" customWidth="1"/>
    <col min="13319" max="13319" width="9.5703125" style="70" bestFit="1" customWidth="1"/>
    <col min="13320" max="13320" width="9.7109375" style="70" bestFit="1" customWidth="1"/>
    <col min="13321" max="13321" width="9.140625" style="70"/>
    <col min="13322" max="13322" width="9.28515625" style="70" bestFit="1" customWidth="1"/>
    <col min="13323" max="13558" width="9.140625" style="70"/>
    <col min="13559" max="13559" width="4.140625" style="70" customWidth="1"/>
    <col min="13560" max="13560" width="7.42578125" style="70" customWidth="1"/>
    <col min="13561" max="13561" width="42.85546875" style="70" customWidth="1"/>
    <col min="13562" max="13562" width="6.85546875" style="70" customWidth="1"/>
    <col min="13563" max="13563" width="7.42578125" style="70" customWidth="1"/>
    <col min="13564" max="13564" width="7.5703125" style="70" customWidth="1"/>
    <col min="13565" max="13565" width="7.85546875" style="70" customWidth="1"/>
    <col min="13566" max="13566" width="6" style="70" customWidth="1"/>
    <col min="13567" max="13567" width="6.42578125" style="70" customWidth="1"/>
    <col min="13568" max="13568" width="7" style="70" customWidth="1"/>
    <col min="13569" max="13569" width="8.42578125" style="70" customWidth="1"/>
    <col min="13570" max="13570" width="7.5703125" style="70" customWidth="1"/>
    <col min="13571" max="13571" width="7.7109375" style="70" customWidth="1"/>
    <col min="13572" max="13572" width="9.7109375" style="70" customWidth="1"/>
    <col min="13573" max="13573" width="8.28515625" style="70" customWidth="1"/>
    <col min="13574" max="13574" width="8.42578125" style="70" customWidth="1"/>
    <col min="13575" max="13575" width="9.5703125" style="70" bestFit="1" customWidth="1"/>
    <col min="13576" max="13576" width="9.7109375" style="70" bestFit="1" customWidth="1"/>
    <col min="13577" max="13577" width="9.140625" style="70"/>
    <col min="13578" max="13578" width="9.28515625" style="70" bestFit="1" customWidth="1"/>
    <col min="13579" max="13814" width="9.140625" style="70"/>
    <col min="13815" max="13815" width="4.140625" style="70" customWidth="1"/>
    <col min="13816" max="13816" width="7.42578125" style="70" customWidth="1"/>
    <col min="13817" max="13817" width="42.85546875" style="70" customWidth="1"/>
    <col min="13818" max="13818" width="6.85546875" style="70" customWidth="1"/>
    <col min="13819" max="13819" width="7.42578125" style="70" customWidth="1"/>
    <col min="13820" max="13820" width="7.5703125" style="70" customWidth="1"/>
    <col min="13821" max="13821" width="7.85546875" style="70" customWidth="1"/>
    <col min="13822" max="13822" width="6" style="70" customWidth="1"/>
    <col min="13823" max="13823" width="6.42578125" style="70" customWidth="1"/>
    <col min="13824" max="13824" width="7" style="70" customWidth="1"/>
    <col min="13825" max="13825" width="8.42578125" style="70" customWidth="1"/>
    <col min="13826" max="13826" width="7.5703125" style="70" customWidth="1"/>
    <col min="13827" max="13827" width="7.7109375" style="70" customWidth="1"/>
    <col min="13828" max="13828" width="9.7109375" style="70" customWidth="1"/>
    <col min="13829" max="13829" width="8.28515625" style="70" customWidth="1"/>
    <col min="13830" max="13830" width="8.42578125" style="70" customWidth="1"/>
    <col min="13831" max="13831" width="9.5703125" style="70" bestFit="1" customWidth="1"/>
    <col min="13832" max="13832" width="9.7109375" style="70" bestFit="1" customWidth="1"/>
    <col min="13833" max="13833" width="9.140625" style="70"/>
    <col min="13834" max="13834" width="9.28515625" style="70" bestFit="1" customWidth="1"/>
    <col min="13835" max="14070" width="9.140625" style="70"/>
    <col min="14071" max="14071" width="4.140625" style="70" customWidth="1"/>
    <col min="14072" max="14072" width="7.42578125" style="70" customWidth="1"/>
    <col min="14073" max="14073" width="42.85546875" style="70" customWidth="1"/>
    <col min="14074" max="14074" width="6.85546875" style="70" customWidth="1"/>
    <col min="14075" max="14075" width="7.42578125" style="70" customWidth="1"/>
    <col min="14076" max="14076" width="7.5703125" style="70" customWidth="1"/>
    <col min="14077" max="14077" width="7.85546875" style="70" customWidth="1"/>
    <col min="14078" max="14078" width="6" style="70" customWidth="1"/>
    <col min="14079" max="14079" width="6.42578125" style="70" customWidth="1"/>
    <col min="14080" max="14080" width="7" style="70" customWidth="1"/>
    <col min="14081" max="14081" width="8.42578125" style="70" customWidth="1"/>
    <col min="14082" max="14082" width="7.5703125" style="70" customWidth="1"/>
    <col min="14083" max="14083" width="7.7109375" style="70" customWidth="1"/>
    <col min="14084" max="14084" width="9.7109375" style="70" customWidth="1"/>
    <col min="14085" max="14085" width="8.28515625" style="70" customWidth="1"/>
    <col min="14086" max="14086" width="8.42578125" style="70" customWidth="1"/>
    <col min="14087" max="14087" width="9.5703125" style="70" bestFit="1" customWidth="1"/>
    <col min="14088" max="14088" width="9.7109375" style="70" bestFit="1" customWidth="1"/>
    <col min="14089" max="14089" width="9.140625" style="70"/>
    <col min="14090" max="14090" width="9.28515625" style="70" bestFit="1" customWidth="1"/>
    <col min="14091" max="14326" width="9.140625" style="70"/>
    <col min="14327" max="14327" width="4.140625" style="70" customWidth="1"/>
    <col min="14328" max="14328" width="7.42578125" style="70" customWidth="1"/>
    <col min="14329" max="14329" width="42.85546875" style="70" customWidth="1"/>
    <col min="14330" max="14330" width="6.85546875" style="70" customWidth="1"/>
    <col min="14331" max="14331" width="7.42578125" style="70" customWidth="1"/>
    <col min="14332" max="14332" width="7.5703125" style="70" customWidth="1"/>
    <col min="14333" max="14333" width="7.85546875" style="70" customWidth="1"/>
    <col min="14334" max="14334" width="6" style="70" customWidth="1"/>
    <col min="14335" max="14335" width="6.42578125" style="70" customWidth="1"/>
    <col min="14336" max="14336" width="7" style="70" customWidth="1"/>
    <col min="14337" max="14337" width="8.42578125" style="70" customWidth="1"/>
    <col min="14338" max="14338" width="7.5703125" style="70" customWidth="1"/>
    <col min="14339" max="14339" width="7.7109375" style="70" customWidth="1"/>
    <col min="14340" max="14340" width="9.7109375" style="70" customWidth="1"/>
    <col min="14341" max="14341" width="8.28515625" style="70" customWidth="1"/>
    <col min="14342" max="14342" width="8.42578125" style="70" customWidth="1"/>
    <col min="14343" max="14343" width="9.5703125" style="70" bestFit="1" customWidth="1"/>
    <col min="14344" max="14344" width="9.7109375" style="70" bestFit="1" customWidth="1"/>
    <col min="14345" max="14345" width="9.140625" style="70"/>
    <col min="14346" max="14346" width="9.28515625" style="70" bestFit="1" customWidth="1"/>
    <col min="14347" max="14582" width="9.140625" style="70"/>
    <col min="14583" max="14583" width="4.140625" style="70" customWidth="1"/>
    <col min="14584" max="14584" width="7.42578125" style="70" customWidth="1"/>
    <col min="14585" max="14585" width="42.85546875" style="70" customWidth="1"/>
    <col min="14586" max="14586" width="6.85546875" style="70" customWidth="1"/>
    <col min="14587" max="14587" width="7.42578125" style="70" customWidth="1"/>
    <col min="14588" max="14588" width="7.5703125" style="70" customWidth="1"/>
    <col min="14589" max="14589" width="7.85546875" style="70" customWidth="1"/>
    <col min="14590" max="14590" width="6" style="70" customWidth="1"/>
    <col min="14591" max="14591" width="6.42578125" style="70" customWidth="1"/>
    <col min="14592" max="14592" width="7" style="70" customWidth="1"/>
    <col min="14593" max="14593" width="8.42578125" style="70" customWidth="1"/>
    <col min="14594" max="14594" width="7.5703125" style="70" customWidth="1"/>
    <col min="14595" max="14595" width="7.7109375" style="70" customWidth="1"/>
    <col min="14596" max="14596" width="9.7109375" style="70" customWidth="1"/>
    <col min="14597" max="14597" width="8.28515625" style="70" customWidth="1"/>
    <col min="14598" max="14598" width="8.42578125" style="70" customWidth="1"/>
    <col min="14599" max="14599" width="9.5703125" style="70" bestFit="1" customWidth="1"/>
    <col min="14600" max="14600" width="9.7109375" style="70" bestFit="1" customWidth="1"/>
    <col min="14601" max="14601" width="9.140625" style="70"/>
    <col min="14602" max="14602" width="9.28515625" style="70" bestFit="1" customWidth="1"/>
    <col min="14603" max="14838" width="9.140625" style="70"/>
    <col min="14839" max="14839" width="4.140625" style="70" customWidth="1"/>
    <col min="14840" max="14840" width="7.42578125" style="70" customWidth="1"/>
    <col min="14841" max="14841" width="42.85546875" style="70" customWidth="1"/>
    <col min="14842" max="14842" width="6.85546875" style="70" customWidth="1"/>
    <col min="14843" max="14843" width="7.42578125" style="70" customWidth="1"/>
    <col min="14844" max="14844" width="7.5703125" style="70" customWidth="1"/>
    <col min="14845" max="14845" width="7.85546875" style="70" customWidth="1"/>
    <col min="14846" max="14846" width="6" style="70" customWidth="1"/>
    <col min="14847" max="14847" width="6.42578125" style="70" customWidth="1"/>
    <col min="14848" max="14848" width="7" style="70" customWidth="1"/>
    <col min="14849" max="14849" width="8.42578125" style="70" customWidth="1"/>
    <col min="14850" max="14850" width="7.5703125" style="70" customWidth="1"/>
    <col min="14851" max="14851" width="7.7109375" style="70" customWidth="1"/>
    <col min="14852" max="14852" width="9.7109375" style="70" customWidth="1"/>
    <col min="14853" max="14853" width="8.28515625" style="70" customWidth="1"/>
    <col min="14854" max="14854" width="8.42578125" style="70" customWidth="1"/>
    <col min="14855" max="14855" width="9.5703125" style="70" bestFit="1" customWidth="1"/>
    <col min="14856" max="14856" width="9.7109375" style="70" bestFit="1" customWidth="1"/>
    <col min="14857" max="14857" width="9.140625" style="70"/>
    <col min="14858" max="14858" width="9.28515625" style="70" bestFit="1" customWidth="1"/>
    <col min="14859" max="15094" width="9.140625" style="70"/>
    <col min="15095" max="15095" width="4.140625" style="70" customWidth="1"/>
    <col min="15096" max="15096" width="7.42578125" style="70" customWidth="1"/>
    <col min="15097" max="15097" width="42.85546875" style="70" customWidth="1"/>
    <col min="15098" max="15098" width="6.85546875" style="70" customWidth="1"/>
    <col min="15099" max="15099" width="7.42578125" style="70" customWidth="1"/>
    <col min="15100" max="15100" width="7.5703125" style="70" customWidth="1"/>
    <col min="15101" max="15101" width="7.85546875" style="70" customWidth="1"/>
    <col min="15102" max="15102" width="6" style="70" customWidth="1"/>
    <col min="15103" max="15103" width="6.42578125" style="70" customWidth="1"/>
    <col min="15104" max="15104" width="7" style="70" customWidth="1"/>
    <col min="15105" max="15105" width="8.42578125" style="70" customWidth="1"/>
    <col min="15106" max="15106" width="7.5703125" style="70" customWidth="1"/>
    <col min="15107" max="15107" width="7.7109375" style="70" customWidth="1"/>
    <col min="15108" max="15108" width="9.7109375" style="70" customWidth="1"/>
    <col min="15109" max="15109" width="8.28515625" style="70" customWidth="1"/>
    <col min="15110" max="15110" width="8.42578125" style="70" customWidth="1"/>
    <col min="15111" max="15111" width="9.5703125" style="70" bestFit="1" customWidth="1"/>
    <col min="15112" max="15112" width="9.7109375" style="70" bestFit="1" customWidth="1"/>
    <col min="15113" max="15113" width="9.140625" style="70"/>
    <col min="15114" max="15114" width="9.28515625" style="70" bestFit="1" customWidth="1"/>
    <col min="15115" max="15350" width="9.140625" style="70"/>
    <col min="15351" max="15351" width="4.140625" style="70" customWidth="1"/>
    <col min="15352" max="15352" width="7.42578125" style="70" customWidth="1"/>
    <col min="15353" max="15353" width="42.85546875" style="70" customWidth="1"/>
    <col min="15354" max="15354" width="6.85546875" style="70" customWidth="1"/>
    <col min="15355" max="15355" width="7.42578125" style="70" customWidth="1"/>
    <col min="15356" max="15356" width="7.5703125" style="70" customWidth="1"/>
    <col min="15357" max="15357" width="7.85546875" style="70" customWidth="1"/>
    <col min="15358" max="15358" width="6" style="70" customWidth="1"/>
    <col min="15359" max="15359" width="6.42578125" style="70" customWidth="1"/>
    <col min="15360" max="15360" width="7" style="70" customWidth="1"/>
    <col min="15361" max="15361" width="8.42578125" style="70" customWidth="1"/>
    <col min="15362" max="15362" width="7.5703125" style="70" customWidth="1"/>
    <col min="15363" max="15363" width="7.7109375" style="70" customWidth="1"/>
    <col min="15364" max="15364" width="9.7109375" style="70" customWidth="1"/>
    <col min="15365" max="15365" width="8.28515625" style="70" customWidth="1"/>
    <col min="15366" max="15366" width="8.42578125" style="70" customWidth="1"/>
    <col min="15367" max="15367" width="9.5703125" style="70" bestFit="1" customWidth="1"/>
    <col min="15368" max="15368" width="9.7109375" style="70" bestFit="1" customWidth="1"/>
    <col min="15369" max="15369" width="9.140625" style="70"/>
    <col min="15370" max="15370" width="9.28515625" style="70" bestFit="1" customWidth="1"/>
    <col min="15371" max="15606" width="9.140625" style="70"/>
    <col min="15607" max="15607" width="4.140625" style="70" customWidth="1"/>
    <col min="15608" max="15608" width="7.42578125" style="70" customWidth="1"/>
    <col min="15609" max="15609" width="42.85546875" style="70" customWidth="1"/>
    <col min="15610" max="15610" width="6.85546875" style="70" customWidth="1"/>
    <col min="15611" max="15611" width="7.42578125" style="70" customWidth="1"/>
    <col min="15612" max="15612" width="7.5703125" style="70" customWidth="1"/>
    <col min="15613" max="15613" width="7.85546875" style="70" customWidth="1"/>
    <col min="15614" max="15614" width="6" style="70" customWidth="1"/>
    <col min="15615" max="15615" width="6.42578125" style="70" customWidth="1"/>
    <col min="15616" max="15616" width="7" style="70" customWidth="1"/>
    <col min="15617" max="15617" width="8.42578125" style="70" customWidth="1"/>
    <col min="15618" max="15618" width="7.5703125" style="70" customWidth="1"/>
    <col min="15619" max="15619" width="7.7109375" style="70" customWidth="1"/>
    <col min="15620" max="15620" width="9.7109375" style="70" customWidth="1"/>
    <col min="15621" max="15621" width="8.28515625" style="70" customWidth="1"/>
    <col min="15622" max="15622" width="8.42578125" style="70" customWidth="1"/>
    <col min="15623" max="15623" width="9.5703125" style="70" bestFit="1" customWidth="1"/>
    <col min="15624" max="15624" width="9.7109375" style="70" bestFit="1" customWidth="1"/>
    <col min="15625" max="15625" width="9.140625" style="70"/>
    <col min="15626" max="15626" width="9.28515625" style="70" bestFit="1" customWidth="1"/>
    <col min="15627" max="15862" width="9.140625" style="70"/>
    <col min="15863" max="15863" width="4.140625" style="70" customWidth="1"/>
    <col min="15864" max="15864" width="7.42578125" style="70" customWidth="1"/>
    <col min="15865" max="15865" width="42.85546875" style="70" customWidth="1"/>
    <col min="15866" max="15866" width="6.85546875" style="70" customWidth="1"/>
    <col min="15867" max="15867" width="7.42578125" style="70" customWidth="1"/>
    <col min="15868" max="15868" width="7.5703125" style="70" customWidth="1"/>
    <col min="15869" max="15869" width="7.85546875" style="70" customWidth="1"/>
    <col min="15870" max="15870" width="6" style="70" customWidth="1"/>
    <col min="15871" max="15871" width="6.42578125" style="70" customWidth="1"/>
    <col min="15872" max="15872" width="7" style="70" customWidth="1"/>
    <col min="15873" max="15873" width="8.42578125" style="70" customWidth="1"/>
    <col min="15874" max="15874" width="7.5703125" style="70" customWidth="1"/>
    <col min="15875" max="15875" width="7.7109375" style="70" customWidth="1"/>
    <col min="15876" max="15876" width="9.7109375" style="70" customWidth="1"/>
    <col min="15877" max="15877" width="8.28515625" style="70" customWidth="1"/>
    <col min="15878" max="15878" width="8.42578125" style="70" customWidth="1"/>
    <col min="15879" max="15879" width="9.5703125" style="70" bestFit="1" customWidth="1"/>
    <col min="15880" max="15880" width="9.7109375" style="70" bestFit="1" customWidth="1"/>
    <col min="15881" max="15881" width="9.140625" style="70"/>
    <col min="15882" max="15882" width="9.28515625" style="70" bestFit="1" customWidth="1"/>
    <col min="15883" max="16118" width="9.140625" style="70"/>
    <col min="16119" max="16119" width="4.140625" style="70" customWidth="1"/>
    <col min="16120" max="16120" width="7.42578125" style="70" customWidth="1"/>
    <col min="16121" max="16121" width="42.85546875" style="70" customWidth="1"/>
    <col min="16122" max="16122" width="6.85546875" style="70" customWidth="1"/>
    <col min="16123" max="16123" width="7.42578125" style="70" customWidth="1"/>
    <col min="16124" max="16124" width="7.5703125" style="70" customWidth="1"/>
    <col min="16125" max="16125" width="7.85546875" style="70" customWidth="1"/>
    <col min="16126" max="16126" width="6" style="70" customWidth="1"/>
    <col min="16127" max="16127" width="6.42578125" style="70" customWidth="1"/>
    <col min="16128" max="16128" width="7" style="70" customWidth="1"/>
    <col min="16129" max="16129" width="8.42578125" style="70" customWidth="1"/>
    <col min="16130" max="16130" width="7.5703125" style="70" customWidth="1"/>
    <col min="16131" max="16131" width="7.7109375" style="70" customWidth="1"/>
    <col min="16132" max="16132" width="9.7109375" style="70" customWidth="1"/>
    <col min="16133" max="16133" width="8.28515625" style="70" customWidth="1"/>
    <col min="16134" max="16134" width="8.42578125" style="70" customWidth="1"/>
    <col min="16135" max="16135" width="9.5703125" style="70" bestFit="1" customWidth="1"/>
    <col min="16136" max="16136" width="9.7109375" style="70" bestFit="1" customWidth="1"/>
    <col min="16137" max="16137" width="9.140625" style="70"/>
    <col min="16138" max="16138" width="9.28515625" style="70" bestFit="1" customWidth="1"/>
    <col min="16139" max="16384" width="9.140625" style="70"/>
  </cols>
  <sheetData>
    <row r="1" spans="1:9" s="69" customFormat="1" ht="60.75" customHeight="1">
      <c r="A1" s="411" t="s">
        <v>203</v>
      </c>
      <c r="B1" s="411"/>
      <c r="C1" s="411"/>
      <c r="D1" s="411"/>
      <c r="E1" s="411"/>
      <c r="F1" s="411"/>
      <c r="G1" s="411"/>
      <c r="H1" s="411"/>
      <c r="I1" s="411"/>
    </row>
    <row r="2" spans="1:9" s="71" customFormat="1" ht="13.5" customHeight="1">
      <c r="A2" s="412" t="s">
        <v>204</v>
      </c>
      <c r="B2" s="412"/>
      <c r="C2" s="412"/>
      <c r="D2" s="412"/>
      <c r="E2" s="412"/>
      <c r="F2" s="412"/>
      <c r="G2" s="412"/>
      <c r="H2" s="412"/>
      <c r="I2" s="412"/>
    </row>
    <row r="3" spans="1:9" ht="13.5" customHeight="1">
      <c r="A3" s="412" t="s">
        <v>205</v>
      </c>
      <c r="B3" s="412"/>
      <c r="C3" s="412"/>
      <c r="D3" s="412"/>
      <c r="E3" s="412"/>
      <c r="F3" s="412"/>
      <c r="G3" s="412"/>
      <c r="H3" s="412"/>
      <c r="I3" s="412"/>
    </row>
    <row r="4" spans="1:9" ht="13.5" customHeight="1">
      <c r="D4" s="75"/>
      <c r="E4" s="75"/>
    </row>
    <row r="5" spans="1:9" ht="13.5" customHeight="1">
      <c r="D5" s="71"/>
      <c r="E5" s="71"/>
      <c r="F5" s="75"/>
      <c r="G5" s="75"/>
      <c r="H5" s="75"/>
      <c r="I5" s="75"/>
    </row>
    <row r="6" spans="1:9" ht="12.75" customHeight="1">
      <c r="A6" s="414" t="s">
        <v>206</v>
      </c>
      <c r="B6" s="414" t="s">
        <v>207</v>
      </c>
      <c r="C6" s="414" t="s">
        <v>208</v>
      </c>
      <c r="D6" s="437" t="s">
        <v>209</v>
      </c>
      <c r="E6" s="437" t="s">
        <v>210</v>
      </c>
      <c r="F6" s="457" t="s">
        <v>211</v>
      </c>
      <c r="G6" s="437" t="s">
        <v>74</v>
      </c>
      <c r="H6" s="437" t="s">
        <v>212</v>
      </c>
      <c r="I6" s="437" t="s">
        <v>213</v>
      </c>
    </row>
    <row r="7" spans="1:9">
      <c r="A7" s="415"/>
      <c r="B7" s="415"/>
      <c r="C7" s="415"/>
      <c r="D7" s="431"/>
      <c r="E7" s="431"/>
      <c r="F7" s="431"/>
      <c r="G7" s="431"/>
      <c r="H7" s="431"/>
      <c r="I7" s="431"/>
    </row>
    <row r="8" spans="1:9">
      <c r="A8" s="415"/>
      <c r="B8" s="415"/>
      <c r="C8" s="415"/>
      <c r="D8" s="431"/>
      <c r="E8" s="431"/>
      <c r="F8" s="431"/>
      <c r="G8" s="431"/>
      <c r="H8" s="431"/>
      <c r="I8" s="431"/>
    </row>
    <row r="9" spans="1:9" ht="85.5" customHeight="1">
      <c r="A9" s="416"/>
      <c r="B9" s="416"/>
      <c r="C9" s="416"/>
      <c r="D9" s="438"/>
      <c r="E9" s="438"/>
      <c r="F9" s="438"/>
      <c r="G9" s="438"/>
      <c r="H9" s="438"/>
      <c r="I9" s="438"/>
    </row>
    <row r="10" spans="1:9" s="94" customFormat="1" ht="18" hidden="1" customHeight="1">
      <c r="A10" s="81"/>
      <c r="B10" s="81"/>
      <c r="C10" s="81"/>
      <c r="D10" s="83"/>
      <c r="E10" s="84"/>
      <c r="F10" s="84"/>
      <c r="G10" s="395">
        <v>113274.40865949645</v>
      </c>
      <c r="H10" s="84">
        <f>G10/G13</f>
        <v>1.3190937611247002</v>
      </c>
      <c r="I10" s="84"/>
    </row>
    <row r="11" spans="1:9" s="101" customFormat="1" ht="14.1" customHeight="1">
      <c r="A11" s="95">
        <v>1</v>
      </c>
      <c r="B11" s="95">
        <v>2</v>
      </c>
      <c r="C11" s="95"/>
      <c r="D11" s="95">
        <v>3</v>
      </c>
      <c r="E11" s="95"/>
      <c r="F11" s="95">
        <v>4</v>
      </c>
      <c r="G11" s="95">
        <v>5</v>
      </c>
      <c r="H11" s="95">
        <v>5</v>
      </c>
      <c r="I11" s="95">
        <v>6</v>
      </c>
    </row>
    <row r="12" spans="1:9" s="101" customFormat="1" ht="19.5" customHeight="1">
      <c r="A12" s="95"/>
      <c r="B12" s="349" t="s">
        <v>185</v>
      </c>
      <c r="C12" s="349" t="s">
        <v>214</v>
      </c>
      <c r="D12" s="95"/>
      <c r="E12" s="98"/>
      <c r="F12" s="98"/>
      <c r="G12" s="98"/>
      <c r="H12" s="98"/>
      <c r="I12" s="98"/>
    </row>
    <row r="13" spans="1:9" s="101" customFormat="1" ht="14.1" customHeight="1">
      <c r="A13" s="95"/>
      <c r="B13" s="310" t="s">
        <v>158</v>
      </c>
      <c r="C13" s="310" t="s">
        <v>215</v>
      </c>
      <c r="D13" s="95"/>
      <c r="E13" s="95"/>
      <c r="F13" s="95"/>
      <c r="G13" s="95">
        <v>85872.901531211231</v>
      </c>
      <c r="H13" s="95"/>
      <c r="I13" s="95"/>
    </row>
    <row r="14" spans="1:9" s="101" customFormat="1" ht="14.1" customHeight="1">
      <c r="A14" s="351">
        <v>1</v>
      </c>
      <c r="B14" s="352" t="s">
        <v>145</v>
      </c>
      <c r="C14" s="352" t="s">
        <v>216</v>
      </c>
      <c r="D14" s="352" t="s">
        <v>146</v>
      </c>
      <c r="E14" s="352" t="s">
        <v>260</v>
      </c>
      <c r="F14" s="353">
        <f>587.2/1000</f>
        <v>0.58720000000000006</v>
      </c>
      <c r="G14" s="354">
        <v>588.53142079999986</v>
      </c>
      <c r="H14" s="353">
        <f>G14*$H$10</f>
        <v>776.32812540313546</v>
      </c>
      <c r="I14" s="353">
        <f>F14*H14</f>
        <v>455.85987523672117</v>
      </c>
    </row>
    <row r="15" spans="1:9" s="101" customFormat="1" ht="14.1" customHeight="1">
      <c r="A15" s="351"/>
      <c r="B15" s="352" t="s">
        <v>147</v>
      </c>
      <c r="C15" s="352" t="s">
        <v>217</v>
      </c>
      <c r="D15" s="351"/>
      <c r="E15" s="351"/>
      <c r="F15" s="355"/>
      <c r="G15" s="356"/>
      <c r="H15" s="355"/>
      <c r="I15" s="355"/>
    </row>
    <row r="16" spans="1:9" s="101" customFormat="1" ht="14.1" customHeight="1">
      <c r="A16" s="351"/>
      <c r="B16" s="355" t="s">
        <v>102</v>
      </c>
      <c r="C16" s="355" t="s">
        <v>218</v>
      </c>
      <c r="D16" s="351"/>
      <c r="E16" s="351"/>
      <c r="F16" s="351"/>
      <c r="G16" s="354"/>
      <c r="H16" s="351"/>
      <c r="I16" s="351"/>
    </row>
    <row r="17" spans="1:9" s="101" customFormat="1" ht="14.1" customHeight="1">
      <c r="A17" s="351">
        <v>2</v>
      </c>
      <c r="B17" s="352" t="s">
        <v>159</v>
      </c>
      <c r="C17" s="352" t="s">
        <v>219</v>
      </c>
      <c r="D17" s="351" t="s">
        <v>54</v>
      </c>
      <c r="E17" s="351" t="s">
        <v>265</v>
      </c>
      <c r="F17" s="357">
        <f>F14*1000*1.95</f>
        <v>1145.04</v>
      </c>
      <c r="G17" s="354">
        <v>0.216</v>
      </c>
      <c r="H17" s="353">
        <f>G17*$H$10</f>
        <v>0.28492425240293523</v>
      </c>
      <c r="I17" s="353">
        <f>F17*H17</f>
        <v>326.24966597145692</v>
      </c>
    </row>
    <row r="18" spans="1:9" s="101" customFormat="1" ht="14.1" customHeight="1">
      <c r="A18" s="351"/>
      <c r="B18" s="352" t="s">
        <v>77</v>
      </c>
      <c r="C18" s="352" t="s">
        <v>220</v>
      </c>
      <c r="D18" s="351"/>
      <c r="E18" s="351"/>
      <c r="F18" s="351"/>
      <c r="G18" s="354"/>
      <c r="H18" s="351"/>
      <c r="I18" s="351"/>
    </row>
    <row r="19" spans="1:9" s="101" customFormat="1" ht="14.1" customHeight="1">
      <c r="A19" s="351">
        <v>4</v>
      </c>
      <c r="B19" s="352" t="s">
        <v>105</v>
      </c>
      <c r="C19" s="352" t="s">
        <v>221</v>
      </c>
      <c r="D19" s="351" t="s">
        <v>146</v>
      </c>
      <c r="E19" s="351" t="s">
        <v>260</v>
      </c>
      <c r="F19" s="353">
        <f>F14</f>
        <v>0.58720000000000006</v>
      </c>
      <c r="G19" s="354">
        <v>45.215226599999994</v>
      </c>
      <c r="H19" s="353">
        <f>G19*$H$10</f>
        <v>59.643123315899587</v>
      </c>
      <c r="I19" s="353">
        <f>F19*H19</f>
        <v>35.022442011096238</v>
      </c>
    </row>
    <row r="20" spans="1:9" s="101" customFormat="1" ht="14.1" customHeight="1">
      <c r="A20" s="351"/>
      <c r="B20" s="358"/>
      <c r="C20" s="358"/>
      <c r="D20" s="351"/>
      <c r="E20" s="351"/>
      <c r="F20" s="351"/>
      <c r="G20" s="354"/>
      <c r="H20" s="351"/>
      <c r="I20" s="351"/>
    </row>
    <row r="21" spans="1:9" s="101" customFormat="1" ht="14.1" customHeight="1">
      <c r="A21" s="351"/>
      <c r="B21" s="355" t="s">
        <v>102</v>
      </c>
      <c r="C21" s="355" t="s">
        <v>218</v>
      </c>
      <c r="D21" s="351"/>
      <c r="E21" s="351"/>
      <c r="F21" s="353"/>
      <c r="G21" s="354"/>
      <c r="H21" s="353"/>
      <c r="I21" s="353"/>
    </row>
    <row r="22" spans="1:9" s="69" customFormat="1" ht="13.5" customHeight="1">
      <c r="A22" s="351">
        <v>6</v>
      </c>
      <c r="B22" s="352" t="s">
        <v>181</v>
      </c>
      <c r="C22" s="352" t="s">
        <v>222</v>
      </c>
      <c r="D22" s="352" t="s">
        <v>146</v>
      </c>
      <c r="E22" s="352" t="s">
        <v>260</v>
      </c>
      <c r="F22" s="353">
        <f>915.7/1000</f>
        <v>0.91570000000000007</v>
      </c>
      <c r="G22" s="354">
        <v>357.9338343</v>
      </c>
      <c r="H22" s="353">
        <f>G22*$H$10</f>
        <v>472.14828772057223</v>
      </c>
      <c r="I22" s="353">
        <f>F22*H22</f>
        <v>432.34618706572803</v>
      </c>
    </row>
    <row r="23" spans="1:9" s="69" customFormat="1" ht="13.5" customHeight="1">
      <c r="A23" s="351"/>
      <c r="B23" s="352" t="s">
        <v>147</v>
      </c>
      <c r="C23" s="352" t="s">
        <v>217</v>
      </c>
      <c r="D23" s="351"/>
      <c r="E23" s="351"/>
      <c r="F23" s="355"/>
      <c r="G23" s="356"/>
      <c r="H23" s="355"/>
      <c r="I23" s="355"/>
    </row>
    <row r="24" spans="1:9" s="69" customFormat="1" ht="13.5" customHeight="1">
      <c r="A24" s="351"/>
      <c r="B24" s="355" t="s">
        <v>102</v>
      </c>
      <c r="C24" s="355" t="s">
        <v>218</v>
      </c>
      <c r="D24" s="351"/>
      <c r="E24" s="351"/>
      <c r="F24" s="351"/>
      <c r="G24" s="354"/>
      <c r="H24" s="351"/>
      <c r="I24" s="351"/>
    </row>
    <row r="25" spans="1:9" s="69" customFormat="1" ht="15" customHeight="1">
      <c r="A25" s="351">
        <v>7</v>
      </c>
      <c r="B25" s="352" t="s">
        <v>159</v>
      </c>
      <c r="C25" s="352" t="s">
        <v>219</v>
      </c>
      <c r="D25" s="351" t="s">
        <v>54</v>
      </c>
      <c r="E25" s="351" t="s">
        <v>265</v>
      </c>
      <c r="F25" s="357">
        <f>F22*1000*1.95</f>
        <v>1785.615</v>
      </c>
      <c r="G25" s="354">
        <v>0.216</v>
      </c>
      <c r="H25" s="353">
        <f>G25*$H$10</f>
        <v>0.28492425240293523</v>
      </c>
      <c r="I25" s="353">
        <f>F25*H25</f>
        <v>508.76501895446717</v>
      </c>
    </row>
    <row r="26" spans="1:9" s="69" customFormat="1" ht="15" customHeight="1">
      <c r="A26" s="351"/>
      <c r="B26" s="352" t="s">
        <v>77</v>
      </c>
      <c r="C26" s="352" t="s">
        <v>220</v>
      </c>
      <c r="D26" s="351"/>
      <c r="E26" s="351"/>
      <c r="F26" s="351"/>
      <c r="G26" s="354"/>
      <c r="H26" s="351"/>
      <c r="I26" s="351"/>
    </row>
    <row r="27" spans="1:9" s="69" customFormat="1" ht="15" customHeight="1">
      <c r="A27" s="351">
        <v>8</v>
      </c>
      <c r="B27" s="352" t="s">
        <v>169</v>
      </c>
      <c r="C27" s="352" t="s">
        <v>223</v>
      </c>
      <c r="D27" s="351" t="s">
        <v>146</v>
      </c>
      <c r="E27" s="351" t="s">
        <v>260</v>
      </c>
      <c r="F27" s="353">
        <f>F22</f>
        <v>0.91570000000000007</v>
      </c>
      <c r="G27" s="354">
        <v>41.722778099999999</v>
      </c>
      <c r="H27" s="353">
        <f>G27*$H$10</f>
        <v>55.036256288500276</v>
      </c>
      <c r="I27" s="353">
        <f>F27*H27</f>
        <v>50.396699883379704</v>
      </c>
    </row>
    <row r="28" spans="1:9" s="69" customFormat="1" ht="15" customHeight="1">
      <c r="A28" s="351"/>
      <c r="B28" s="358"/>
      <c r="C28" s="358"/>
      <c r="D28" s="351"/>
      <c r="E28" s="351"/>
      <c r="F28" s="351"/>
      <c r="G28" s="354"/>
      <c r="H28" s="351"/>
      <c r="I28" s="351"/>
    </row>
    <row r="29" spans="1:9" s="69" customFormat="1" ht="15" customHeight="1">
      <c r="A29" s="351"/>
      <c r="B29" s="355" t="s">
        <v>102</v>
      </c>
      <c r="C29" s="355" t="s">
        <v>218</v>
      </c>
      <c r="D29" s="351"/>
      <c r="E29" s="351"/>
      <c r="F29" s="353"/>
      <c r="G29" s="354"/>
      <c r="H29" s="353"/>
      <c r="I29" s="353"/>
    </row>
    <row r="30" spans="1:9" s="101" customFormat="1" ht="14.1" customHeight="1">
      <c r="A30" s="145"/>
      <c r="B30" s="146" t="s">
        <v>121</v>
      </c>
      <c r="C30" s="146" t="s">
        <v>224</v>
      </c>
      <c r="D30" s="145"/>
      <c r="E30" s="145"/>
      <c r="F30" s="145"/>
      <c r="G30" s="147"/>
      <c r="H30" s="145"/>
      <c r="I30" s="145"/>
    </row>
    <row r="31" spans="1:9" s="101" customFormat="1" ht="14.1" customHeight="1">
      <c r="A31" s="145">
        <v>1</v>
      </c>
      <c r="B31" s="359" t="s">
        <v>155</v>
      </c>
      <c r="C31" s="359" t="s">
        <v>225</v>
      </c>
      <c r="D31" s="145" t="s">
        <v>148</v>
      </c>
      <c r="E31" s="145" t="s">
        <v>262</v>
      </c>
      <c r="F31" s="147">
        <f>5812*0.12</f>
        <v>697.43999999999994</v>
      </c>
      <c r="G31" s="147">
        <v>7.9388155999999999</v>
      </c>
      <c r="H31" s="353">
        <f>G31*$H$10</f>
        <v>10.472042128679444</v>
      </c>
      <c r="I31" s="353">
        <f>F31*H31</f>
        <v>7303.6210622261906</v>
      </c>
    </row>
    <row r="32" spans="1:9" s="101" customFormat="1" ht="14.1" customHeight="1">
      <c r="A32" s="145"/>
      <c r="B32" s="360" t="s">
        <v>153</v>
      </c>
      <c r="C32" s="360" t="s">
        <v>153</v>
      </c>
      <c r="D32" s="145"/>
      <c r="E32" s="145"/>
      <c r="F32" s="145"/>
      <c r="G32" s="147"/>
      <c r="H32" s="145"/>
      <c r="I32" s="145"/>
    </row>
    <row r="33" spans="1:10" s="101" customFormat="1" ht="14.1" customHeight="1">
      <c r="A33" s="145"/>
      <c r="B33" s="361" t="s">
        <v>118</v>
      </c>
      <c r="C33" s="361" t="s">
        <v>226</v>
      </c>
      <c r="D33" s="145"/>
      <c r="E33" s="145"/>
      <c r="F33" s="145"/>
      <c r="G33" s="147"/>
      <c r="H33" s="145"/>
      <c r="I33" s="145"/>
    </row>
    <row r="34" spans="1:10" s="101" customFormat="1" ht="14.1" customHeight="1">
      <c r="A34" s="145"/>
      <c r="B34" s="361" t="s">
        <v>119</v>
      </c>
      <c r="C34" s="361" t="s">
        <v>227</v>
      </c>
      <c r="D34" s="145"/>
      <c r="E34" s="145"/>
      <c r="F34" s="145"/>
      <c r="G34" s="147"/>
      <c r="H34" s="145"/>
      <c r="I34" s="145"/>
    </row>
    <row r="35" spans="1:10" s="76" customFormat="1" ht="13.5" customHeight="1">
      <c r="A35" s="362">
        <v>2</v>
      </c>
      <c r="B35" s="363" t="s">
        <v>172</v>
      </c>
      <c r="C35" s="363" t="s">
        <v>228</v>
      </c>
      <c r="D35" s="362" t="s">
        <v>149</v>
      </c>
      <c r="E35" s="362" t="s">
        <v>263</v>
      </c>
      <c r="F35" s="364">
        <f>5812/100</f>
        <v>58.12</v>
      </c>
      <c r="G35" s="364">
        <v>23.306472799999998</v>
      </c>
      <c r="H35" s="353">
        <f>G35*$H$10</f>
        <v>30.74342286430252</v>
      </c>
      <c r="I35" s="353">
        <f>F35*H35</f>
        <v>1786.8077368732625</v>
      </c>
      <c r="J35" s="333"/>
    </row>
    <row r="36" spans="1:10" s="76" customFormat="1" ht="13.5" customHeight="1">
      <c r="A36" s="362"/>
      <c r="B36" s="363" t="s">
        <v>174</v>
      </c>
      <c r="C36" s="363" t="s">
        <v>229</v>
      </c>
      <c r="D36" s="362">
        <v>15</v>
      </c>
      <c r="E36" s="362">
        <v>15</v>
      </c>
      <c r="F36" s="364"/>
      <c r="G36" s="364"/>
      <c r="H36" s="364"/>
      <c r="I36" s="364"/>
    </row>
    <row r="37" spans="1:10" s="69" customFormat="1" ht="15" customHeight="1">
      <c r="A37" s="351"/>
      <c r="B37" s="355" t="s">
        <v>175</v>
      </c>
      <c r="C37" s="355" t="s">
        <v>230</v>
      </c>
      <c r="D37" s="365" t="s">
        <v>148</v>
      </c>
      <c r="E37" s="365" t="s">
        <v>262</v>
      </c>
      <c r="F37" s="351">
        <f>F35*100*D36*0.01</f>
        <v>871.80000000000007</v>
      </c>
      <c r="G37" s="354">
        <v>3.8423840000000005</v>
      </c>
      <c r="H37" s="353">
        <f>G37*$H$10</f>
        <v>5.0684647622453705</v>
      </c>
      <c r="I37" s="353">
        <f>F37*H37</f>
        <v>4418.6875797255143</v>
      </c>
    </row>
    <row r="38" spans="1:10" s="69" customFormat="1" ht="13.5" customHeight="1">
      <c r="A38" s="351">
        <v>3</v>
      </c>
      <c r="B38" s="366" t="s">
        <v>176</v>
      </c>
      <c r="C38" s="366" t="s">
        <v>231</v>
      </c>
      <c r="D38" s="351" t="s">
        <v>54</v>
      </c>
      <c r="E38" s="351" t="s">
        <v>265</v>
      </c>
      <c r="F38" s="353">
        <f>0.6*1.05*F39*0.001</f>
        <v>3.6615600000000001</v>
      </c>
      <c r="G38" s="354">
        <v>357.99792000000002</v>
      </c>
      <c r="H38" s="353">
        <f>G38*$H$10</f>
        <v>472.23282276761955</v>
      </c>
      <c r="I38" s="353">
        <f t="shared" ref="I38" si="0">F38*H38</f>
        <v>1729.1088145330052</v>
      </c>
    </row>
    <row r="39" spans="1:10" s="69" customFormat="1" ht="13.5" customHeight="1">
      <c r="A39" s="366"/>
      <c r="B39" s="367" t="s">
        <v>178</v>
      </c>
      <c r="C39" s="367" t="s">
        <v>232</v>
      </c>
      <c r="D39" s="351" t="s">
        <v>150</v>
      </c>
      <c r="E39" s="351" t="s">
        <v>264</v>
      </c>
      <c r="F39" s="357">
        <v>5812</v>
      </c>
      <c r="G39" s="354"/>
      <c r="H39" s="353"/>
      <c r="I39" s="353"/>
    </row>
    <row r="40" spans="1:10" s="69" customFormat="1" ht="13.5" customHeight="1">
      <c r="A40" s="366"/>
      <c r="B40" s="355" t="s">
        <v>179</v>
      </c>
      <c r="C40" s="355" t="s">
        <v>233</v>
      </c>
      <c r="D40" s="366"/>
      <c r="E40" s="366"/>
      <c r="F40" s="355"/>
      <c r="G40" s="356"/>
      <c r="H40" s="355"/>
      <c r="I40" s="355"/>
    </row>
    <row r="41" spans="1:10" s="182" customFormat="1" ht="15" customHeight="1">
      <c r="A41" s="362">
        <v>4</v>
      </c>
      <c r="B41" s="363" t="s">
        <v>107</v>
      </c>
      <c r="C41" s="363" t="s">
        <v>234</v>
      </c>
      <c r="D41" s="362" t="s">
        <v>149</v>
      </c>
      <c r="E41" s="362" t="s">
        <v>263</v>
      </c>
      <c r="F41" s="368">
        <f>5812/100</f>
        <v>58.12</v>
      </c>
      <c r="G41" s="364">
        <v>385.55669276352938</v>
      </c>
      <c r="H41" s="353">
        <f>G41*$H$10</f>
        <v>508.58542798424446</v>
      </c>
      <c r="I41" s="353">
        <f>F41*H41</f>
        <v>29558.985074444288</v>
      </c>
    </row>
    <row r="42" spans="1:10" s="182" customFormat="1" ht="15" customHeight="1">
      <c r="A42" s="362"/>
      <c r="B42" s="369" t="s">
        <v>109</v>
      </c>
      <c r="C42" s="369" t="s">
        <v>235</v>
      </c>
      <c r="D42" s="363"/>
      <c r="E42" s="363"/>
      <c r="F42" s="370"/>
      <c r="G42" s="370"/>
      <c r="H42" s="370"/>
      <c r="I42" s="370"/>
    </row>
    <row r="43" spans="1:10" s="182" customFormat="1" ht="15" customHeight="1">
      <c r="A43" s="362"/>
      <c r="B43" s="371" t="s">
        <v>112</v>
      </c>
      <c r="C43" s="371" t="s">
        <v>236</v>
      </c>
      <c r="D43" s="363"/>
      <c r="E43" s="363"/>
      <c r="F43" s="364"/>
      <c r="G43" s="364"/>
      <c r="H43" s="364"/>
      <c r="I43" s="364"/>
    </row>
    <row r="44" spans="1:10" s="230" customFormat="1" ht="15" customHeight="1">
      <c r="A44" s="372"/>
      <c r="B44" s="373" t="s">
        <v>182</v>
      </c>
      <c r="C44" s="373" t="s">
        <v>237</v>
      </c>
      <c r="D44" s="374"/>
      <c r="E44" s="374"/>
      <c r="F44" s="375"/>
      <c r="G44" s="375"/>
      <c r="H44" s="375"/>
      <c r="I44" s="375"/>
    </row>
    <row r="45" spans="1:10" s="101" customFormat="1" ht="14.1" customHeight="1">
      <c r="A45" s="351">
        <v>1</v>
      </c>
      <c r="B45" s="352" t="s">
        <v>145</v>
      </c>
      <c r="C45" s="352" t="s">
        <v>216</v>
      </c>
      <c r="D45" s="352" t="s">
        <v>146</v>
      </c>
      <c r="E45" s="352" t="s">
        <v>260</v>
      </c>
      <c r="F45" s="353">
        <f>258.3/1000</f>
        <v>0.25830000000000003</v>
      </c>
      <c r="G45" s="354">
        <v>588.53142079999986</v>
      </c>
      <c r="H45" s="353">
        <f>G45*$H$10</f>
        <v>776.32812540313546</v>
      </c>
      <c r="I45" s="353">
        <f>F45*H45</f>
        <v>200.5255547916299</v>
      </c>
    </row>
    <row r="46" spans="1:10" s="101" customFormat="1" ht="14.1" customHeight="1">
      <c r="A46" s="351"/>
      <c r="B46" s="352" t="s">
        <v>147</v>
      </c>
      <c r="C46" s="352" t="s">
        <v>217</v>
      </c>
      <c r="D46" s="351"/>
      <c r="E46" s="351"/>
      <c r="F46" s="355"/>
      <c r="G46" s="356"/>
      <c r="H46" s="355"/>
      <c r="I46" s="355"/>
    </row>
    <row r="47" spans="1:10" s="101" customFormat="1" ht="14.1" customHeight="1">
      <c r="A47" s="351"/>
      <c r="B47" s="355" t="s">
        <v>102</v>
      </c>
      <c r="C47" s="355" t="s">
        <v>218</v>
      </c>
      <c r="D47" s="351"/>
      <c r="E47" s="351"/>
      <c r="F47" s="351"/>
      <c r="G47" s="354"/>
      <c r="H47" s="351"/>
      <c r="I47" s="351"/>
    </row>
    <row r="48" spans="1:10" s="101" customFormat="1" ht="14.1" customHeight="1">
      <c r="A48" s="351">
        <v>2</v>
      </c>
      <c r="B48" s="352" t="s">
        <v>159</v>
      </c>
      <c r="C48" s="352" t="s">
        <v>219</v>
      </c>
      <c r="D48" s="351" t="s">
        <v>54</v>
      </c>
      <c r="E48" s="351" t="s">
        <v>265</v>
      </c>
      <c r="F48" s="357">
        <f>F45*1000*1.95</f>
        <v>503.685</v>
      </c>
      <c r="G48" s="354">
        <v>0.216</v>
      </c>
      <c r="H48" s="353">
        <f>G48*$H$10</f>
        <v>0.28492425240293523</v>
      </c>
      <c r="I48" s="353">
        <f>F48*H48</f>
        <v>143.51207207157242</v>
      </c>
    </row>
    <row r="49" spans="1:10" s="101" customFormat="1" ht="14.1" customHeight="1">
      <c r="A49" s="351"/>
      <c r="B49" s="352" t="s">
        <v>77</v>
      </c>
      <c r="C49" s="352" t="s">
        <v>220</v>
      </c>
      <c r="D49" s="351"/>
      <c r="E49" s="351"/>
      <c r="F49" s="351"/>
      <c r="G49" s="354"/>
      <c r="H49" s="351"/>
      <c r="I49" s="351"/>
    </row>
    <row r="50" spans="1:10" s="101" customFormat="1" ht="14.1" customHeight="1">
      <c r="A50" s="351">
        <v>3</v>
      </c>
      <c r="B50" s="352" t="s">
        <v>105</v>
      </c>
      <c r="C50" s="352" t="s">
        <v>221</v>
      </c>
      <c r="D50" s="351" t="s">
        <v>146</v>
      </c>
      <c r="E50" s="351" t="s">
        <v>260</v>
      </c>
      <c r="F50" s="353">
        <f>F45</f>
        <v>0.25830000000000003</v>
      </c>
      <c r="G50" s="354">
        <v>45.215226599999994</v>
      </c>
      <c r="H50" s="353">
        <f>G50*$H$10</f>
        <v>59.643123315899587</v>
      </c>
      <c r="I50" s="353">
        <f>F50*H50</f>
        <v>15.405818752496865</v>
      </c>
    </row>
    <row r="51" spans="1:10" s="101" customFormat="1" ht="14.1" customHeight="1">
      <c r="A51" s="351"/>
      <c r="B51" s="358"/>
      <c r="C51" s="358"/>
      <c r="D51" s="351"/>
      <c r="E51" s="351"/>
      <c r="F51" s="351"/>
      <c r="G51" s="354"/>
      <c r="H51" s="351"/>
      <c r="I51" s="351"/>
    </row>
    <row r="52" spans="1:10" s="101" customFormat="1" ht="14.1" customHeight="1">
      <c r="A52" s="351"/>
      <c r="B52" s="355" t="s">
        <v>102</v>
      </c>
      <c r="C52" s="355" t="s">
        <v>218</v>
      </c>
      <c r="D52" s="351"/>
      <c r="E52" s="351"/>
      <c r="F52" s="353"/>
      <c r="G52" s="354"/>
      <c r="H52" s="353"/>
      <c r="I52" s="353"/>
    </row>
    <row r="53" spans="1:10" s="101" customFormat="1" ht="14.1" customHeight="1">
      <c r="A53" s="145">
        <v>1</v>
      </c>
      <c r="B53" s="359" t="s">
        <v>155</v>
      </c>
      <c r="C53" s="359" t="s">
        <v>225</v>
      </c>
      <c r="D53" s="145" t="s">
        <v>148</v>
      </c>
      <c r="E53" s="145" t="s">
        <v>262</v>
      </c>
      <c r="F53" s="147">
        <f>807*0.12</f>
        <v>96.84</v>
      </c>
      <c r="G53" s="147">
        <v>7.9388155999999999</v>
      </c>
      <c r="H53" s="353">
        <f>G53*$H$10</f>
        <v>10.472042128679444</v>
      </c>
      <c r="I53" s="353">
        <f>F53*H53</f>
        <v>1014.1125597413175</v>
      </c>
    </row>
    <row r="54" spans="1:10" s="101" customFormat="1" ht="14.1" customHeight="1">
      <c r="A54" s="145"/>
      <c r="B54" s="360" t="s">
        <v>153</v>
      </c>
      <c r="C54" s="360" t="s">
        <v>153</v>
      </c>
      <c r="D54" s="145"/>
      <c r="E54" s="145"/>
      <c r="F54" s="145"/>
      <c r="G54" s="147"/>
      <c r="H54" s="145"/>
      <c r="I54" s="145"/>
    </row>
    <row r="55" spans="1:10" s="101" customFormat="1" ht="14.1" customHeight="1">
      <c r="A55" s="145"/>
      <c r="B55" s="361" t="s">
        <v>118</v>
      </c>
      <c r="C55" s="361" t="s">
        <v>226</v>
      </c>
      <c r="D55" s="145"/>
      <c r="E55" s="145"/>
      <c r="F55" s="145"/>
      <c r="G55" s="147"/>
      <c r="H55" s="145"/>
      <c r="I55" s="145"/>
    </row>
    <row r="56" spans="1:10" s="101" customFormat="1" ht="14.1" customHeight="1">
      <c r="A56" s="145"/>
      <c r="B56" s="361" t="s">
        <v>119</v>
      </c>
      <c r="C56" s="361" t="s">
        <v>238</v>
      </c>
      <c r="D56" s="145"/>
      <c r="E56" s="145"/>
      <c r="F56" s="145"/>
      <c r="G56" s="147"/>
      <c r="H56" s="145"/>
      <c r="I56" s="145"/>
    </row>
    <row r="57" spans="1:10" s="76" customFormat="1" ht="13.5" customHeight="1">
      <c r="A57" s="362">
        <v>4</v>
      </c>
      <c r="B57" s="363" t="s">
        <v>172</v>
      </c>
      <c r="C57" s="363" t="s">
        <v>228</v>
      </c>
      <c r="D57" s="362" t="s">
        <v>149</v>
      </c>
      <c r="E57" s="362" t="s">
        <v>263</v>
      </c>
      <c r="F57" s="364">
        <f>807/100</f>
        <v>8.07</v>
      </c>
      <c r="G57" s="364">
        <v>23.306472799999998</v>
      </c>
      <c r="H57" s="353">
        <f>G57*$H$10</f>
        <v>30.74342286430252</v>
      </c>
      <c r="I57" s="353">
        <f>F57*H57</f>
        <v>248.09942251492134</v>
      </c>
      <c r="J57" s="333"/>
    </row>
    <row r="58" spans="1:10" s="76" customFormat="1" ht="13.5" customHeight="1">
      <c r="A58" s="362"/>
      <c r="B58" s="363" t="s">
        <v>174</v>
      </c>
      <c r="C58" s="363" t="s">
        <v>229</v>
      </c>
      <c r="D58" s="362">
        <v>15</v>
      </c>
      <c r="E58" s="362">
        <v>15</v>
      </c>
      <c r="F58" s="364"/>
      <c r="G58" s="364"/>
      <c r="H58" s="364"/>
      <c r="I58" s="364"/>
    </row>
    <row r="59" spans="1:10" s="69" customFormat="1" ht="15" customHeight="1">
      <c r="A59" s="351"/>
      <c r="B59" s="355" t="s">
        <v>175</v>
      </c>
      <c r="C59" s="355" t="s">
        <v>230</v>
      </c>
      <c r="D59" s="365" t="s">
        <v>148</v>
      </c>
      <c r="E59" s="365" t="s">
        <v>262</v>
      </c>
      <c r="F59" s="351">
        <f>F57*100*D58*0.01</f>
        <v>121.05</v>
      </c>
      <c r="G59" s="354">
        <v>3.8423840000000005</v>
      </c>
      <c r="H59" s="353">
        <f>G59*$H$10</f>
        <v>5.0684647622453705</v>
      </c>
      <c r="I59" s="353">
        <f>F59*H59</f>
        <v>613.53765946980207</v>
      </c>
    </row>
    <row r="60" spans="1:10" s="69" customFormat="1" ht="13.5" customHeight="1">
      <c r="A60" s="351">
        <v>5</v>
      </c>
      <c r="B60" s="366" t="s">
        <v>176</v>
      </c>
      <c r="C60" s="366" t="s">
        <v>231</v>
      </c>
      <c r="D60" s="351" t="s">
        <v>54</v>
      </c>
      <c r="E60" s="351" t="s">
        <v>265</v>
      </c>
      <c r="F60" s="353">
        <f>0.6*1.05*F61*0.001</f>
        <v>0.50841000000000003</v>
      </c>
      <c r="G60" s="354">
        <v>357.99792000000002</v>
      </c>
      <c r="H60" s="353">
        <f>G60*$H$10</f>
        <v>472.23282276761955</v>
      </c>
      <c r="I60" s="353">
        <f>F60*H60</f>
        <v>240.08788942328547</v>
      </c>
    </row>
    <row r="61" spans="1:10" s="69" customFormat="1" ht="13.5" customHeight="1">
      <c r="A61" s="366"/>
      <c r="B61" s="367" t="s">
        <v>178</v>
      </c>
      <c r="C61" s="367" t="s">
        <v>232</v>
      </c>
      <c r="D61" s="351" t="s">
        <v>150</v>
      </c>
      <c r="E61" s="351" t="s">
        <v>264</v>
      </c>
      <c r="F61" s="357">
        <v>807</v>
      </c>
      <c r="G61" s="354"/>
      <c r="H61" s="357"/>
      <c r="I61" s="357"/>
    </row>
    <row r="62" spans="1:10" s="69" customFormat="1" ht="13.5" customHeight="1">
      <c r="A62" s="366"/>
      <c r="B62" s="355" t="s">
        <v>179</v>
      </c>
      <c r="C62" s="355" t="s">
        <v>233</v>
      </c>
      <c r="D62" s="366"/>
      <c r="E62" s="366"/>
      <c r="F62" s="355"/>
      <c r="G62" s="356"/>
      <c r="H62" s="355"/>
      <c r="I62" s="355"/>
    </row>
    <row r="63" spans="1:10" s="230" customFormat="1" ht="15" customHeight="1">
      <c r="A63" s="372">
        <v>6</v>
      </c>
      <c r="B63" s="374" t="s">
        <v>107</v>
      </c>
      <c r="C63" s="374" t="s">
        <v>234</v>
      </c>
      <c r="D63" s="372" t="s">
        <v>149</v>
      </c>
      <c r="E63" s="372" t="s">
        <v>263</v>
      </c>
      <c r="F63" s="376">
        <f>807/100</f>
        <v>8.07</v>
      </c>
      <c r="G63" s="375">
        <v>385.55669276352938</v>
      </c>
      <c r="H63" s="353">
        <f>G63*$H$10</f>
        <v>508.58542798424446</v>
      </c>
      <c r="I63" s="353">
        <f>F63*H63</f>
        <v>4104.2844038328531</v>
      </c>
    </row>
    <row r="64" spans="1:10" s="230" customFormat="1" ht="15" customHeight="1">
      <c r="A64" s="372"/>
      <c r="B64" s="377" t="s">
        <v>109</v>
      </c>
      <c r="C64" s="377" t="s">
        <v>235</v>
      </c>
      <c r="D64" s="374"/>
      <c r="E64" s="374"/>
      <c r="F64" s="378"/>
      <c r="G64" s="378"/>
      <c r="H64" s="378"/>
      <c r="I64" s="378"/>
    </row>
    <row r="65" spans="1:9" s="230" customFormat="1" ht="15" customHeight="1">
      <c r="A65" s="372"/>
      <c r="B65" s="379" t="s">
        <v>112</v>
      </c>
      <c r="C65" s="379" t="s">
        <v>236</v>
      </c>
      <c r="D65" s="374"/>
      <c r="E65" s="374"/>
      <c r="F65" s="375"/>
      <c r="G65" s="375"/>
      <c r="H65" s="375"/>
      <c r="I65" s="375"/>
    </row>
    <row r="66" spans="1:9" s="101" customFormat="1" ht="14.1" customHeight="1">
      <c r="A66" s="95"/>
      <c r="B66" s="310" t="s">
        <v>134</v>
      </c>
      <c r="C66" s="310" t="s">
        <v>239</v>
      </c>
      <c r="D66" s="95"/>
      <c r="E66" s="95"/>
      <c r="F66" s="95"/>
      <c r="G66" s="350"/>
      <c r="H66" s="95"/>
      <c r="I66" s="95"/>
    </row>
    <row r="67" spans="1:9" s="261" customFormat="1" ht="15" customHeight="1">
      <c r="A67" s="145">
        <v>1</v>
      </c>
      <c r="B67" s="359" t="s">
        <v>183</v>
      </c>
      <c r="C67" s="359" t="s">
        <v>240</v>
      </c>
      <c r="D67" s="145" t="s">
        <v>148</v>
      </c>
      <c r="E67" s="145" t="s">
        <v>262</v>
      </c>
      <c r="F67" s="147">
        <f>1652*0.1</f>
        <v>165.20000000000002</v>
      </c>
      <c r="G67" s="147">
        <v>7.9388155999999999</v>
      </c>
      <c r="H67" s="353">
        <f>G67*$H$10</f>
        <v>10.472042128679444</v>
      </c>
      <c r="I67" s="353">
        <f>F67*H67</f>
        <v>1729.9813596578445</v>
      </c>
    </row>
    <row r="68" spans="1:9" s="261" customFormat="1" ht="15" customHeight="1">
      <c r="A68" s="145"/>
      <c r="B68" s="360"/>
      <c r="C68" s="360"/>
      <c r="D68" s="145"/>
      <c r="E68" s="145"/>
      <c r="F68" s="145"/>
      <c r="G68" s="147"/>
      <c r="H68" s="145"/>
      <c r="I68" s="145"/>
    </row>
    <row r="69" spans="1:9" s="261" customFormat="1" ht="15" customHeight="1">
      <c r="A69" s="145"/>
      <c r="B69" s="361" t="s">
        <v>118</v>
      </c>
      <c r="C69" s="361" t="s">
        <v>226</v>
      </c>
      <c r="D69" s="145"/>
      <c r="E69" s="145"/>
      <c r="F69" s="145"/>
      <c r="G69" s="147"/>
      <c r="H69" s="145"/>
      <c r="I69" s="145"/>
    </row>
    <row r="70" spans="1:9" s="261" customFormat="1" ht="15" customHeight="1">
      <c r="A70" s="145"/>
      <c r="B70" s="361" t="s">
        <v>119</v>
      </c>
      <c r="C70" s="361" t="s">
        <v>227</v>
      </c>
      <c r="D70" s="145"/>
      <c r="E70" s="145"/>
      <c r="F70" s="145"/>
      <c r="G70" s="147"/>
      <c r="H70" s="145"/>
      <c r="I70" s="145"/>
    </row>
    <row r="71" spans="1:9" s="230" customFormat="1" ht="15" customHeight="1">
      <c r="A71" s="145"/>
      <c r="B71" s="231" t="s">
        <v>141</v>
      </c>
      <c r="C71" s="231" t="s">
        <v>241</v>
      </c>
      <c r="D71" s="145"/>
      <c r="E71" s="145"/>
      <c r="F71" s="145"/>
      <c r="G71" s="147"/>
      <c r="H71" s="145"/>
      <c r="I71" s="145"/>
    </row>
    <row r="72" spans="1:9" s="261" customFormat="1" ht="15" customHeight="1">
      <c r="A72" s="362">
        <v>1</v>
      </c>
      <c r="B72" s="363" t="s">
        <v>123</v>
      </c>
      <c r="C72" s="363" t="s">
        <v>242</v>
      </c>
      <c r="D72" s="362">
        <v>1</v>
      </c>
      <c r="E72" s="362">
        <v>1</v>
      </c>
      <c r="F72" s="380">
        <v>11</v>
      </c>
      <c r="G72" s="364">
        <v>6.1086492999999997</v>
      </c>
      <c r="H72" s="353">
        <f>G72*$H$10</f>
        <v>8.0578811805287671</v>
      </c>
      <c r="I72" s="353">
        <f>F72*H72</f>
        <v>88.636692985816438</v>
      </c>
    </row>
    <row r="73" spans="1:9" s="261" customFormat="1" ht="15" customHeight="1">
      <c r="A73" s="362"/>
      <c r="B73" s="371"/>
      <c r="C73" s="371"/>
      <c r="D73" s="362" t="s">
        <v>125</v>
      </c>
      <c r="E73" s="362" t="s">
        <v>266</v>
      </c>
      <c r="F73" s="362"/>
      <c r="G73" s="364"/>
      <c r="H73" s="362"/>
      <c r="I73" s="362"/>
    </row>
    <row r="74" spans="1:9" s="261" customFormat="1" ht="15" customHeight="1">
      <c r="A74" s="362"/>
      <c r="B74" s="371" t="s">
        <v>126</v>
      </c>
      <c r="C74" s="371" t="s">
        <v>243</v>
      </c>
      <c r="D74" s="362" t="s">
        <v>148</v>
      </c>
      <c r="E74" s="362" t="s">
        <v>262</v>
      </c>
      <c r="F74" s="362">
        <v>1.1599999999999999</v>
      </c>
      <c r="G74" s="364">
        <v>34.024124700000002</v>
      </c>
      <c r="H74" s="353">
        <f t="shared" ref="H74:H76" si="1">G74*$H$10</f>
        <v>44.881010619498817</v>
      </c>
      <c r="I74" s="353">
        <f t="shared" ref="I74:I76" si="2">F74*H74</f>
        <v>52.061972318618622</v>
      </c>
    </row>
    <row r="75" spans="1:9" s="261" customFormat="1" ht="15" customHeight="1">
      <c r="A75" s="362"/>
      <c r="B75" s="371" t="s">
        <v>127</v>
      </c>
      <c r="C75" s="371" t="s">
        <v>244</v>
      </c>
      <c r="D75" s="362" t="s">
        <v>78</v>
      </c>
      <c r="E75" s="362" t="s">
        <v>267</v>
      </c>
      <c r="F75" s="362">
        <v>44</v>
      </c>
      <c r="G75" s="364">
        <v>1.9439280000000001</v>
      </c>
      <c r="H75" s="353">
        <f t="shared" si="1"/>
        <v>2.5642232968756162</v>
      </c>
      <c r="I75" s="353">
        <f t="shared" si="2"/>
        <v>112.82582506252712</v>
      </c>
    </row>
    <row r="76" spans="1:9" s="261" customFormat="1" ht="15" customHeight="1">
      <c r="A76" s="362"/>
      <c r="B76" s="381" t="s">
        <v>128</v>
      </c>
      <c r="C76" s="381" t="s">
        <v>245</v>
      </c>
      <c r="D76" s="362" t="s">
        <v>115</v>
      </c>
      <c r="E76" s="362" t="s">
        <v>268</v>
      </c>
      <c r="F76" s="382">
        <v>1</v>
      </c>
      <c r="G76" s="364">
        <v>331.83192000000003</v>
      </c>
      <c r="H76" s="353">
        <f t="shared" si="1"/>
        <v>437.71741541403065</v>
      </c>
      <c r="I76" s="353">
        <f t="shared" si="2"/>
        <v>437.71741541403065</v>
      </c>
    </row>
    <row r="77" spans="1:9" s="261" customFormat="1" ht="15" customHeight="1">
      <c r="A77" s="362"/>
      <c r="B77" s="371" t="s">
        <v>129</v>
      </c>
      <c r="C77" s="371" t="s">
        <v>246</v>
      </c>
      <c r="D77" s="362" t="s">
        <v>104</v>
      </c>
      <c r="E77" s="362" t="s">
        <v>268</v>
      </c>
      <c r="F77" s="362">
        <v>0</v>
      </c>
      <c r="G77" s="364"/>
      <c r="H77" s="362"/>
      <c r="I77" s="362"/>
    </row>
    <row r="78" spans="1:9" s="261" customFormat="1" ht="15" customHeight="1">
      <c r="A78" s="362"/>
      <c r="B78" s="371" t="s">
        <v>130</v>
      </c>
      <c r="C78" s="371" t="s">
        <v>247</v>
      </c>
      <c r="D78" s="362" t="s">
        <v>104</v>
      </c>
      <c r="E78" s="362" t="s">
        <v>268</v>
      </c>
      <c r="F78" s="362">
        <v>21</v>
      </c>
      <c r="G78" s="364"/>
      <c r="H78" s="362"/>
      <c r="I78" s="362"/>
    </row>
    <row r="79" spans="1:9" s="261" customFormat="1" ht="15" customHeight="1">
      <c r="A79" s="362"/>
      <c r="B79" s="371" t="s">
        <v>131</v>
      </c>
      <c r="C79" s="371" t="s">
        <v>248</v>
      </c>
      <c r="D79" s="362" t="s">
        <v>104</v>
      </c>
      <c r="E79" s="362" t="s">
        <v>268</v>
      </c>
      <c r="F79" s="362">
        <v>0</v>
      </c>
      <c r="G79" s="364"/>
      <c r="H79" s="362"/>
      <c r="I79" s="362"/>
    </row>
    <row r="80" spans="1:9" s="261" customFormat="1" ht="15" customHeight="1">
      <c r="A80" s="362"/>
      <c r="B80" s="371" t="s">
        <v>132</v>
      </c>
      <c r="C80" s="371" t="s">
        <v>249</v>
      </c>
      <c r="D80" s="362" t="s">
        <v>104</v>
      </c>
      <c r="E80" s="362" t="s">
        <v>268</v>
      </c>
      <c r="F80" s="362">
        <v>0</v>
      </c>
      <c r="G80" s="364"/>
      <c r="H80" s="362"/>
      <c r="I80" s="362"/>
    </row>
    <row r="81" spans="1:9" s="261" customFormat="1" ht="15" customHeight="1">
      <c r="A81" s="362"/>
      <c r="B81" s="371" t="s">
        <v>133</v>
      </c>
      <c r="C81" s="371" t="s">
        <v>250</v>
      </c>
      <c r="D81" s="362" t="s">
        <v>104</v>
      </c>
      <c r="E81" s="362" t="s">
        <v>268</v>
      </c>
      <c r="F81" s="362">
        <v>0</v>
      </c>
      <c r="G81" s="364"/>
      <c r="H81" s="362"/>
      <c r="I81" s="362"/>
    </row>
    <row r="82" spans="1:9" s="261" customFormat="1" ht="15" customHeight="1">
      <c r="A82" s="351">
        <v>2</v>
      </c>
      <c r="B82" s="366" t="s">
        <v>142</v>
      </c>
      <c r="C82" s="366" t="s">
        <v>251</v>
      </c>
      <c r="D82" s="351" t="s">
        <v>150</v>
      </c>
      <c r="E82" s="351" t="s">
        <v>264</v>
      </c>
      <c r="F82" s="351">
        <v>185.85</v>
      </c>
      <c r="G82" s="354">
        <v>6.3940000000000001</v>
      </c>
      <c r="H82" s="353">
        <f>G82*$H$10</f>
        <v>8.4342855086313335</v>
      </c>
      <c r="I82" s="353">
        <f>F82*H82</f>
        <v>1567.5119617791333</v>
      </c>
    </row>
    <row r="83" spans="1:9" s="261" customFormat="1" ht="15" customHeight="1">
      <c r="A83" s="351"/>
      <c r="B83" s="366" t="s">
        <v>143</v>
      </c>
      <c r="C83" s="366" t="s">
        <v>252</v>
      </c>
      <c r="D83" s="351"/>
      <c r="E83" s="351"/>
      <c r="F83" s="351"/>
      <c r="G83" s="354"/>
      <c r="H83" s="351"/>
      <c r="I83" s="351"/>
    </row>
    <row r="84" spans="1:9" ht="27" customHeight="1">
      <c r="A84" s="383"/>
      <c r="B84" s="384" t="s">
        <v>197</v>
      </c>
      <c r="C84" s="384" t="s">
        <v>253</v>
      </c>
      <c r="D84" s="383"/>
      <c r="E84" s="383"/>
      <c r="F84" s="383"/>
      <c r="G84" s="385"/>
      <c r="H84" s="383"/>
      <c r="I84" s="383"/>
    </row>
    <row r="85" spans="1:9" ht="15" customHeight="1">
      <c r="A85" s="95"/>
      <c r="B85" s="310" t="s">
        <v>158</v>
      </c>
      <c r="C85" s="310" t="s">
        <v>215</v>
      </c>
      <c r="D85" s="95"/>
      <c r="E85" s="95"/>
      <c r="F85" s="95"/>
      <c r="G85" s="350"/>
      <c r="H85" s="95"/>
      <c r="I85" s="95"/>
    </row>
    <row r="86" spans="1:9" ht="15" customHeight="1">
      <c r="A86" s="351">
        <v>1</v>
      </c>
      <c r="B86" s="352" t="s">
        <v>145</v>
      </c>
      <c r="C86" s="352" t="s">
        <v>216</v>
      </c>
      <c r="D86" s="352" t="s">
        <v>146</v>
      </c>
      <c r="E86" s="352" t="s">
        <v>260</v>
      </c>
      <c r="F86" s="353">
        <f>148/1000</f>
        <v>0.14799999999999999</v>
      </c>
      <c r="G86" s="354">
        <v>588.53142079999986</v>
      </c>
      <c r="H86" s="353">
        <f>G86*$H$10</f>
        <v>776.32812540313546</v>
      </c>
      <c r="I86" s="353">
        <f>F86*H86</f>
        <v>114.89656255966405</v>
      </c>
    </row>
    <row r="87" spans="1:9" ht="15" customHeight="1">
      <c r="A87" s="351"/>
      <c r="B87" s="352" t="s">
        <v>147</v>
      </c>
      <c r="C87" s="352" t="s">
        <v>217</v>
      </c>
      <c r="D87" s="351"/>
      <c r="E87" s="351"/>
      <c r="F87" s="355"/>
      <c r="G87" s="356"/>
      <c r="H87" s="355"/>
      <c r="I87" s="355"/>
    </row>
    <row r="88" spans="1:9" ht="15" customHeight="1">
      <c r="A88" s="351"/>
      <c r="B88" s="355" t="s">
        <v>102</v>
      </c>
      <c r="C88" s="355" t="s">
        <v>218</v>
      </c>
      <c r="D88" s="351"/>
      <c r="E88" s="351"/>
      <c r="F88" s="351"/>
      <c r="G88" s="354"/>
      <c r="H88" s="351"/>
      <c r="I88" s="351"/>
    </row>
    <row r="89" spans="1:9" ht="15" customHeight="1">
      <c r="A89" s="351">
        <v>2</v>
      </c>
      <c r="B89" s="352" t="s">
        <v>159</v>
      </c>
      <c r="C89" s="352" t="s">
        <v>219</v>
      </c>
      <c r="D89" s="351" t="s">
        <v>54</v>
      </c>
      <c r="E89" s="351" t="s">
        <v>265</v>
      </c>
      <c r="F89" s="357">
        <f>F86*1000*1.95</f>
        <v>288.59999999999997</v>
      </c>
      <c r="G89" s="354">
        <v>0.216</v>
      </c>
      <c r="H89" s="353">
        <f>G89*$H$10</f>
        <v>0.28492425240293523</v>
      </c>
      <c r="I89" s="353">
        <f>F89*H89</f>
        <v>82.229139243487097</v>
      </c>
    </row>
    <row r="90" spans="1:9" ht="15" customHeight="1">
      <c r="A90" s="351"/>
      <c r="B90" s="352" t="s">
        <v>77</v>
      </c>
      <c r="C90" s="352" t="s">
        <v>220</v>
      </c>
      <c r="D90" s="351"/>
      <c r="E90" s="351"/>
      <c r="F90" s="351"/>
      <c r="G90" s="354"/>
      <c r="H90" s="351"/>
      <c r="I90" s="351"/>
    </row>
    <row r="91" spans="1:9" ht="15" customHeight="1">
      <c r="A91" s="351">
        <v>4</v>
      </c>
      <c r="B91" s="352" t="s">
        <v>105</v>
      </c>
      <c r="C91" s="352" t="s">
        <v>221</v>
      </c>
      <c r="D91" s="351" t="s">
        <v>146</v>
      </c>
      <c r="E91" s="351" t="s">
        <v>260</v>
      </c>
      <c r="F91" s="353">
        <f>F86</f>
        <v>0.14799999999999999</v>
      </c>
      <c r="G91" s="354">
        <v>45.215226599999994</v>
      </c>
      <c r="H91" s="353">
        <f>G91*$H$10</f>
        <v>59.643123315899587</v>
      </c>
      <c r="I91" s="353">
        <f>F91*H91</f>
        <v>8.8271822507531379</v>
      </c>
    </row>
    <row r="92" spans="1:9" ht="15" customHeight="1">
      <c r="A92" s="351"/>
      <c r="B92" s="358"/>
      <c r="C92" s="358"/>
      <c r="D92" s="351"/>
      <c r="E92" s="351"/>
      <c r="F92" s="351"/>
      <c r="G92" s="354"/>
      <c r="H92" s="351"/>
      <c r="I92" s="351"/>
    </row>
    <row r="93" spans="1:9" ht="15" customHeight="1">
      <c r="A93" s="351"/>
      <c r="B93" s="355" t="s">
        <v>102</v>
      </c>
      <c r="C93" s="355" t="s">
        <v>218</v>
      </c>
      <c r="D93" s="351"/>
      <c r="E93" s="351"/>
      <c r="F93" s="353"/>
      <c r="G93" s="354"/>
      <c r="H93" s="353"/>
      <c r="I93" s="353"/>
    </row>
    <row r="94" spans="1:9" ht="15" customHeight="1">
      <c r="A94" s="351">
        <v>6</v>
      </c>
      <c r="B94" s="352" t="s">
        <v>181</v>
      </c>
      <c r="C94" s="352" t="s">
        <v>222</v>
      </c>
      <c r="D94" s="352" t="s">
        <v>146</v>
      </c>
      <c r="E94" s="352" t="s">
        <v>260</v>
      </c>
      <c r="F94" s="353">
        <f>243.7/1000</f>
        <v>0.2437</v>
      </c>
      <c r="G94" s="354">
        <v>357.9338343</v>
      </c>
      <c r="H94" s="353">
        <f>G94*$H$10</f>
        <v>472.14828772057223</v>
      </c>
      <c r="I94" s="353">
        <f>F94*H94</f>
        <v>115.06253771750345</v>
      </c>
    </row>
    <row r="95" spans="1:9" ht="15" customHeight="1">
      <c r="A95" s="351"/>
      <c r="B95" s="352" t="s">
        <v>147</v>
      </c>
      <c r="C95" s="352" t="s">
        <v>217</v>
      </c>
      <c r="D95" s="351"/>
      <c r="E95" s="351"/>
      <c r="F95" s="355"/>
      <c r="G95" s="356"/>
      <c r="H95" s="355"/>
      <c r="I95" s="355"/>
    </row>
    <row r="96" spans="1:9" ht="15" customHeight="1">
      <c r="A96" s="351"/>
      <c r="B96" s="355" t="s">
        <v>102</v>
      </c>
      <c r="C96" s="355" t="s">
        <v>218</v>
      </c>
      <c r="D96" s="351"/>
      <c r="E96" s="351"/>
      <c r="F96" s="351"/>
      <c r="G96" s="354"/>
      <c r="H96" s="351"/>
      <c r="I96" s="351"/>
    </row>
    <row r="97" spans="1:9" ht="15" customHeight="1">
      <c r="A97" s="351">
        <v>7</v>
      </c>
      <c r="B97" s="352" t="s">
        <v>159</v>
      </c>
      <c r="C97" s="352" t="s">
        <v>219</v>
      </c>
      <c r="D97" s="351" t="s">
        <v>54</v>
      </c>
      <c r="E97" s="351" t="s">
        <v>265</v>
      </c>
      <c r="F97" s="357">
        <f>F94*1000*1.95</f>
        <v>475.21499999999997</v>
      </c>
      <c r="G97" s="354">
        <v>0.216</v>
      </c>
      <c r="H97" s="353">
        <f>G97*$H$10</f>
        <v>0.28492425240293523</v>
      </c>
      <c r="I97" s="353">
        <f>F97*H97</f>
        <v>135.40027860566084</v>
      </c>
    </row>
    <row r="98" spans="1:9" ht="15" customHeight="1">
      <c r="A98" s="351"/>
      <c r="B98" s="352" t="s">
        <v>77</v>
      </c>
      <c r="C98" s="352" t="s">
        <v>220</v>
      </c>
      <c r="D98" s="351"/>
      <c r="E98" s="351"/>
      <c r="F98" s="351"/>
      <c r="G98" s="354"/>
      <c r="H98" s="351"/>
      <c r="I98" s="351"/>
    </row>
    <row r="99" spans="1:9" ht="15" customHeight="1">
      <c r="A99" s="351">
        <v>8</v>
      </c>
      <c r="B99" s="352" t="s">
        <v>169</v>
      </c>
      <c r="C99" s="352" t="s">
        <v>223</v>
      </c>
      <c r="D99" s="351" t="s">
        <v>146</v>
      </c>
      <c r="E99" s="351" t="s">
        <v>260</v>
      </c>
      <c r="F99" s="353">
        <f>F94</f>
        <v>0.2437</v>
      </c>
      <c r="G99" s="354">
        <v>41.722778099999999</v>
      </c>
      <c r="H99" s="353">
        <f>G99*$H$10</f>
        <v>55.036256288500276</v>
      </c>
      <c r="I99" s="353">
        <f>F99*H99</f>
        <v>13.412335657507517</v>
      </c>
    </row>
    <row r="100" spans="1:9" ht="15" customHeight="1">
      <c r="A100" s="351"/>
      <c r="B100" s="358"/>
      <c r="C100" s="358"/>
      <c r="D100" s="351"/>
      <c r="E100" s="351"/>
      <c r="F100" s="351"/>
      <c r="G100" s="354"/>
      <c r="H100" s="351"/>
      <c r="I100" s="351"/>
    </row>
    <row r="101" spans="1:9" ht="15" customHeight="1">
      <c r="A101" s="351"/>
      <c r="B101" s="355" t="s">
        <v>102</v>
      </c>
      <c r="C101" s="355" t="s">
        <v>218</v>
      </c>
      <c r="D101" s="351"/>
      <c r="E101" s="351"/>
      <c r="F101" s="353"/>
      <c r="G101" s="354"/>
      <c r="H101" s="353"/>
      <c r="I101" s="353"/>
    </row>
    <row r="102" spans="1:9" ht="15" customHeight="1">
      <c r="A102" s="145"/>
      <c r="B102" s="146" t="s">
        <v>121</v>
      </c>
      <c r="C102" s="146" t="s">
        <v>224</v>
      </c>
      <c r="D102" s="145"/>
      <c r="E102" s="145"/>
      <c r="F102" s="145"/>
      <c r="G102" s="147"/>
      <c r="H102" s="145"/>
      <c r="I102" s="145"/>
    </row>
    <row r="103" spans="1:9" ht="15" customHeight="1">
      <c r="A103" s="145">
        <v>1</v>
      </c>
      <c r="B103" s="359" t="s">
        <v>155</v>
      </c>
      <c r="C103" s="359" t="s">
        <v>225</v>
      </c>
      <c r="D103" s="145" t="s">
        <v>148</v>
      </c>
      <c r="E103" s="145" t="s">
        <v>262</v>
      </c>
      <c r="F103" s="147">
        <f>1510*0.12</f>
        <v>181.2</v>
      </c>
      <c r="G103" s="147">
        <v>7.9388155999999999</v>
      </c>
      <c r="H103" s="353">
        <f>G103*$H$10</f>
        <v>10.472042128679444</v>
      </c>
      <c r="I103" s="353">
        <f>F103*H103</f>
        <v>1897.5340337167152</v>
      </c>
    </row>
    <row r="104" spans="1:9" ht="15" customHeight="1">
      <c r="A104" s="145"/>
      <c r="B104" s="360" t="s">
        <v>153</v>
      </c>
      <c r="C104" s="360" t="s">
        <v>153</v>
      </c>
      <c r="D104" s="145"/>
      <c r="E104" s="145"/>
      <c r="F104" s="145"/>
      <c r="G104" s="147"/>
      <c r="H104" s="145"/>
      <c r="I104" s="145"/>
    </row>
    <row r="105" spans="1:9" ht="15" customHeight="1">
      <c r="A105" s="145"/>
      <c r="B105" s="361" t="s">
        <v>118</v>
      </c>
      <c r="C105" s="361" t="s">
        <v>226</v>
      </c>
      <c r="D105" s="145"/>
      <c r="E105" s="145"/>
      <c r="F105" s="145"/>
      <c r="G105" s="147"/>
      <c r="H105" s="145"/>
      <c r="I105" s="145"/>
    </row>
    <row r="106" spans="1:9" ht="15" customHeight="1">
      <c r="A106" s="145"/>
      <c r="B106" s="361" t="s">
        <v>119</v>
      </c>
      <c r="C106" s="361" t="s">
        <v>227</v>
      </c>
      <c r="D106" s="145"/>
      <c r="E106" s="145"/>
      <c r="F106" s="145"/>
      <c r="G106" s="147"/>
      <c r="H106" s="145"/>
      <c r="I106" s="145"/>
    </row>
    <row r="107" spans="1:9" ht="15" customHeight="1">
      <c r="A107" s="362">
        <v>2</v>
      </c>
      <c r="B107" s="363" t="s">
        <v>172</v>
      </c>
      <c r="C107" s="363" t="s">
        <v>228</v>
      </c>
      <c r="D107" s="362" t="s">
        <v>149</v>
      </c>
      <c r="E107" s="362" t="s">
        <v>263</v>
      </c>
      <c r="F107" s="364">
        <v>11.4</v>
      </c>
      <c r="G107" s="364">
        <v>23.306472799999998</v>
      </c>
      <c r="H107" s="353">
        <f>G107*$H$10</f>
        <v>30.74342286430252</v>
      </c>
      <c r="I107" s="353">
        <f>F107*H107</f>
        <v>350.47502065304872</v>
      </c>
    </row>
    <row r="108" spans="1:9" ht="15" customHeight="1">
      <c r="A108" s="362"/>
      <c r="B108" s="363" t="s">
        <v>174</v>
      </c>
      <c r="C108" s="363" t="s">
        <v>229</v>
      </c>
      <c r="D108" s="362">
        <v>15</v>
      </c>
      <c r="E108" s="362">
        <v>15</v>
      </c>
      <c r="F108" s="364"/>
      <c r="G108" s="364"/>
      <c r="H108" s="364"/>
      <c r="I108" s="364"/>
    </row>
    <row r="109" spans="1:9" ht="15" customHeight="1">
      <c r="A109" s="351"/>
      <c r="B109" s="355" t="s">
        <v>175</v>
      </c>
      <c r="C109" s="355" t="s">
        <v>230</v>
      </c>
      <c r="D109" s="365" t="s">
        <v>148</v>
      </c>
      <c r="E109" s="365" t="s">
        <v>262</v>
      </c>
      <c r="F109" s="351">
        <f>F107*100*D108*0.01</f>
        <v>171</v>
      </c>
      <c r="G109" s="354">
        <v>3.8423840000000005</v>
      </c>
      <c r="H109" s="353">
        <f>G109*$H$10</f>
        <v>5.0684647622453705</v>
      </c>
      <c r="I109" s="353">
        <f>F109*H109</f>
        <v>866.70747434395832</v>
      </c>
    </row>
    <row r="110" spans="1:9" ht="15" customHeight="1">
      <c r="A110" s="351">
        <v>3</v>
      </c>
      <c r="B110" s="366" t="s">
        <v>176</v>
      </c>
      <c r="C110" s="366" t="s">
        <v>231</v>
      </c>
      <c r="D110" s="351" t="s">
        <v>54</v>
      </c>
      <c r="E110" s="351" t="s">
        <v>261</v>
      </c>
      <c r="F110" s="353">
        <f>0.6*1.05*F111*0.001</f>
        <v>0.71820000000000006</v>
      </c>
      <c r="G110" s="354">
        <v>357.99792000000002</v>
      </c>
      <c r="H110" s="353">
        <f>G110*$H$10</f>
        <v>472.23282276761955</v>
      </c>
      <c r="I110" s="353">
        <f>F110*H110</f>
        <v>339.15761331170438</v>
      </c>
    </row>
    <row r="111" spans="1:9" ht="15" customHeight="1">
      <c r="A111" s="366"/>
      <c r="B111" s="367" t="s">
        <v>178</v>
      </c>
      <c r="C111" s="367" t="s">
        <v>232</v>
      </c>
      <c r="D111" s="351" t="s">
        <v>150</v>
      </c>
      <c r="E111" s="351" t="s">
        <v>264</v>
      </c>
      <c r="F111" s="357">
        <v>1140</v>
      </c>
      <c r="G111" s="354"/>
      <c r="H111" s="357"/>
      <c r="I111" s="357"/>
    </row>
    <row r="112" spans="1:9" ht="15" customHeight="1">
      <c r="A112" s="366"/>
      <c r="B112" s="355" t="s">
        <v>179</v>
      </c>
      <c r="C112" s="355" t="s">
        <v>233</v>
      </c>
      <c r="D112" s="366"/>
      <c r="E112" s="366"/>
      <c r="F112" s="355"/>
      <c r="G112" s="356"/>
      <c r="H112" s="355"/>
      <c r="I112" s="355"/>
    </row>
    <row r="113" spans="1:9" ht="15" customHeight="1">
      <c r="A113" s="362">
        <v>4</v>
      </c>
      <c r="B113" s="363" t="s">
        <v>107</v>
      </c>
      <c r="C113" s="363" t="s">
        <v>234</v>
      </c>
      <c r="D113" s="362" t="s">
        <v>149</v>
      </c>
      <c r="E113" s="362" t="s">
        <v>263</v>
      </c>
      <c r="F113" s="368">
        <v>11.4</v>
      </c>
      <c r="G113" s="364">
        <v>385.55669276352938</v>
      </c>
      <c r="H113" s="353">
        <f>G113*$H$10</f>
        <v>508.58542798424446</v>
      </c>
      <c r="I113" s="353">
        <f>F113*H113</f>
        <v>5797.873879020387</v>
      </c>
    </row>
    <row r="114" spans="1:9" ht="15" customHeight="1">
      <c r="A114" s="362"/>
      <c r="B114" s="369" t="s">
        <v>109</v>
      </c>
      <c r="C114" s="369" t="s">
        <v>235</v>
      </c>
      <c r="D114" s="363"/>
      <c r="E114" s="363"/>
      <c r="F114" s="370"/>
      <c r="G114" s="370"/>
      <c r="H114" s="370"/>
      <c r="I114" s="370"/>
    </row>
    <row r="115" spans="1:9" ht="15" customHeight="1">
      <c r="A115" s="362"/>
      <c r="B115" s="371" t="s">
        <v>112</v>
      </c>
      <c r="C115" s="371" t="s">
        <v>236</v>
      </c>
      <c r="D115" s="363"/>
      <c r="E115" s="363"/>
      <c r="F115" s="364"/>
      <c r="G115" s="364"/>
      <c r="H115" s="364"/>
      <c r="I115" s="364"/>
    </row>
    <row r="116" spans="1:9" ht="15" customHeight="1">
      <c r="A116" s="372"/>
      <c r="B116" s="373" t="s">
        <v>182</v>
      </c>
      <c r="C116" s="373" t="s">
        <v>237</v>
      </c>
      <c r="D116" s="374"/>
      <c r="E116" s="374"/>
      <c r="F116" s="375"/>
      <c r="G116" s="375"/>
      <c r="H116" s="375"/>
      <c r="I116" s="375"/>
    </row>
    <row r="117" spans="1:9" ht="15" customHeight="1">
      <c r="A117" s="351">
        <v>1</v>
      </c>
      <c r="B117" s="352" t="s">
        <v>145</v>
      </c>
      <c r="C117" s="352" t="s">
        <v>216</v>
      </c>
      <c r="D117" s="352" t="s">
        <v>146</v>
      </c>
      <c r="E117" s="352" t="s">
        <v>260</v>
      </c>
      <c r="F117" s="353">
        <f>9.6/1000</f>
        <v>9.5999999999999992E-3</v>
      </c>
      <c r="G117" s="354">
        <v>588.53142079999986</v>
      </c>
      <c r="H117" s="353">
        <f>G117*$H$10</f>
        <v>776.32812540313546</v>
      </c>
      <c r="I117" s="353">
        <f>F117*H117</f>
        <v>7.4527500038700998</v>
      </c>
    </row>
    <row r="118" spans="1:9" ht="15" customHeight="1">
      <c r="A118" s="351"/>
      <c r="B118" s="352" t="s">
        <v>147</v>
      </c>
      <c r="C118" s="352" t="s">
        <v>217</v>
      </c>
      <c r="D118" s="351"/>
      <c r="E118" s="351"/>
      <c r="F118" s="355"/>
      <c r="G118" s="356"/>
      <c r="H118" s="355"/>
      <c r="I118" s="355"/>
    </row>
    <row r="119" spans="1:9" ht="15" customHeight="1">
      <c r="A119" s="351"/>
      <c r="B119" s="355" t="s">
        <v>102</v>
      </c>
      <c r="C119" s="355" t="s">
        <v>218</v>
      </c>
      <c r="D119" s="351"/>
      <c r="E119" s="351"/>
      <c r="F119" s="351"/>
      <c r="G119" s="354"/>
      <c r="H119" s="351"/>
      <c r="I119" s="351"/>
    </row>
    <row r="120" spans="1:9" ht="15" customHeight="1">
      <c r="A120" s="351">
        <v>2</v>
      </c>
      <c r="B120" s="352" t="s">
        <v>159</v>
      </c>
      <c r="C120" s="352" t="s">
        <v>219</v>
      </c>
      <c r="D120" s="351" t="s">
        <v>54</v>
      </c>
      <c r="E120" s="351" t="s">
        <v>265</v>
      </c>
      <c r="F120" s="357">
        <f>F117*1000*1.95</f>
        <v>18.72</v>
      </c>
      <c r="G120" s="354">
        <v>0.216</v>
      </c>
      <c r="H120" s="353">
        <f>G120*$H$10</f>
        <v>0.28492425240293523</v>
      </c>
      <c r="I120" s="353">
        <f>F120*H120</f>
        <v>5.3337820049829467</v>
      </c>
    </row>
    <row r="121" spans="1:9" ht="15" customHeight="1">
      <c r="A121" s="351"/>
      <c r="B121" s="352" t="s">
        <v>77</v>
      </c>
      <c r="C121" s="352" t="s">
        <v>220</v>
      </c>
      <c r="D121" s="351"/>
      <c r="E121" s="351"/>
      <c r="F121" s="351"/>
      <c r="G121" s="354"/>
      <c r="H121" s="351"/>
      <c r="I121" s="351"/>
    </row>
    <row r="122" spans="1:9" ht="15" customHeight="1">
      <c r="A122" s="351">
        <v>3</v>
      </c>
      <c r="B122" s="352" t="s">
        <v>105</v>
      </c>
      <c r="C122" s="352" t="s">
        <v>221</v>
      </c>
      <c r="D122" s="351" t="s">
        <v>146</v>
      </c>
      <c r="E122" s="351" t="s">
        <v>260</v>
      </c>
      <c r="F122" s="353">
        <f>F117</f>
        <v>9.5999999999999992E-3</v>
      </c>
      <c r="G122" s="354">
        <v>45.215226599999994</v>
      </c>
      <c r="H122" s="353">
        <f>G122*$H$10</f>
        <v>59.643123315899587</v>
      </c>
      <c r="I122" s="353">
        <f>F122*H122</f>
        <v>0.57257398383263602</v>
      </c>
    </row>
    <row r="123" spans="1:9" ht="15" customHeight="1">
      <c r="A123" s="351"/>
      <c r="B123" s="358"/>
      <c r="C123" s="358"/>
      <c r="D123" s="351"/>
      <c r="E123" s="351"/>
      <c r="F123" s="351"/>
      <c r="G123" s="354"/>
      <c r="H123" s="351"/>
      <c r="I123" s="351"/>
    </row>
    <row r="124" spans="1:9" ht="15" customHeight="1">
      <c r="A124" s="351"/>
      <c r="B124" s="355" t="s">
        <v>102</v>
      </c>
      <c r="C124" s="355" t="s">
        <v>218</v>
      </c>
      <c r="D124" s="351"/>
      <c r="E124" s="351"/>
      <c r="F124" s="353"/>
      <c r="G124" s="354"/>
      <c r="H124" s="353"/>
      <c r="I124" s="353"/>
    </row>
    <row r="125" spans="1:9" ht="15" customHeight="1">
      <c r="A125" s="145">
        <v>1</v>
      </c>
      <c r="B125" s="359" t="s">
        <v>155</v>
      </c>
      <c r="C125" s="359" t="s">
        <v>225</v>
      </c>
      <c r="D125" s="145" t="s">
        <v>148</v>
      </c>
      <c r="E125" s="145" t="s">
        <v>262</v>
      </c>
      <c r="F125" s="147">
        <f>30*0.12</f>
        <v>3.5999999999999996</v>
      </c>
      <c r="G125" s="147">
        <v>7.9388155999999999</v>
      </c>
      <c r="H125" s="353">
        <f>G125*$H$10</f>
        <v>10.472042128679444</v>
      </c>
      <c r="I125" s="353">
        <f>F125*H125</f>
        <v>37.699351663245992</v>
      </c>
    </row>
    <row r="126" spans="1:9" ht="15" customHeight="1">
      <c r="A126" s="145"/>
      <c r="B126" s="360" t="s">
        <v>153</v>
      </c>
      <c r="C126" s="360" t="s">
        <v>153</v>
      </c>
      <c r="D126" s="145"/>
      <c r="E126" s="145"/>
      <c r="F126" s="145"/>
      <c r="G126" s="147"/>
      <c r="H126" s="145"/>
      <c r="I126" s="145"/>
    </row>
    <row r="127" spans="1:9" ht="15" customHeight="1">
      <c r="A127" s="145"/>
      <c r="B127" s="361" t="s">
        <v>118</v>
      </c>
      <c r="C127" s="361" t="s">
        <v>226</v>
      </c>
      <c r="D127" s="145"/>
      <c r="E127" s="145"/>
      <c r="F127" s="145"/>
      <c r="G127" s="147"/>
      <c r="H127" s="145"/>
      <c r="I127" s="145"/>
    </row>
    <row r="128" spans="1:9" ht="15" customHeight="1">
      <c r="A128" s="145"/>
      <c r="B128" s="361" t="s">
        <v>119</v>
      </c>
      <c r="C128" s="361" t="s">
        <v>227</v>
      </c>
      <c r="D128" s="145"/>
      <c r="E128" s="145"/>
      <c r="F128" s="145"/>
      <c r="G128" s="147"/>
      <c r="H128" s="145"/>
      <c r="I128" s="145"/>
    </row>
    <row r="129" spans="1:9" ht="15" customHeight="1">
      <c r="A129" s="362">
        <v>4</v>
      </c>
      <c r="B129" s="363" t="s">
        <v>172</v>
      </c>
      <c r="C129" s="363" t="s">
        <v>228</v>
      </c>
      <c r="D129" s="362" t="s">
        <v>149</v>
      </c>
      <c r="E129" s="362" t="s">
        <v>263</v>
      </c>
      <c r="F129" s="364">
        <f>30/100</f>
        <v>0.3</v>
      </c>
      <c r="G129" s="364">
        <v>23.306472799999998</v>
      </c>
      <c r="H129" s="353">
        <f>G129*$H$10</f>
        <v>30.74342286430252</v>
      </c>
      <c r="I129" s="353">
        <f>F129*H129</f>
        <v>9.2230268592907549</v>
      </c>
    </row>
    <row r="130" spans="1:9" ht="15" customHeight="1">
      <c r="A130" s="362"/>
      <c r="B130" s="363" t="s">
        <v>174</v>
      </c>
      <c r="C130" s="363" t="s">
        <v>229</v>
      </c>
      <c r="D130" s="362">
        <v>15</v>
      </c>
      <c r="E130" s="362">
        <v>15</v>
      </c>
      <c r="F130" s="364"/>
      <c r="G130" s="364"/>
      <c r="H130" s="364"/>
      <c r="I130" s="364"/>
    </row>
    <row r="131" spans="1:9" ht="15" customHeight="1">
      <c r="A131" s="351"/>
      <c r="B131" s="355" t="s">
        <v>175</v>
      </c>
      <c r="C131" s="355" t="s">
        <v>230</v>
      </c>
      <c r="D131" s="365" t="s">
        <v>148</v>
      </c>
      <c r="E131" s="365" t="s">
        <v>262</v>
      </c>
      <c r="F131" s="351">
        <f>F129*100*D130*0.01</f>
        <v>4.5</v>
      </c>
      <c r="G131" s="354">
        <v>3.8423840000000005</v>
      </c>
      <c r="H131" s="353">
        <f>G131*$H$10</f>
        <v>5.0684647622453705</v>
      </c>
      <c r="I131" s="353">
        <f>F131*H131</f>
        <v>22.808091430104167</v>
      </c>
    </row>
    <row r="132" spans="1:9" ht="15" customHeight="1">
      <c r="A132" s="351">
        <v>5</v>
      </c>
      <c r="B132" s="366" t="s">
        <v>176</v>
      </c>
      <c r="C132" s="366" t="s">
        <v>231</v>
      </c>
      <c r="D132" s="351" t="s">
        <v>54</v>
      </c>
      <c r="E132" s="351" t="s">
        <v>265</v>
      </c>
      <c r="F132" s="353">
        <f>0.6*1.05*F133*0.001</f>
        <v>1.89E-2</v>
      </c>
      <c r="G132" s="354">
        <v>357.99792000000002</v>
      </c>
      <c r="H132" s="353">
        <f>G132*$H$10</f>
        <v>472.23282276761955</v>
      </c>
      <c r="I132" s="353">
        <f>F132*H132</f>
        <v>8.9252003503080104</v>
      </c>
    </row>
    <row r="133" spans="1:9" ht="15" customHeight="1">
      <c r="A133" s="366"/>
      <c r="B133" s="367" t="s">
        <v>178</v>
      </c>
      <c r="C133" s="367" t="s">
        <v>232</v>
      </c>
      <c r="D133" s="351" t="s">
        <v>150</v>
      </c>
      <c r="E133" s="351" t="s">
        <v>264</v>
      </c>
      <c r="F133" s="357">
        <v>30</v>
      </c>
      <c r="G133" s="354"/>
      <c r="H133" s="357"/>
      <c r="I133" s="357"/>
    </row>
    <row r="134" spans="1:9" ht="15" customHeight="1">
      <c r="A134" s="366"/>
      <c r="B134" s="355" t="s">
        <v>179</v>
      </c>
      <c r="C134" s="355" t="s">
        <v>233</v>
      </c>
      <c r="D134" s="366"/>
      <c r="E134" s="366"/>
      <c r="F134" s="355"/>
      <c r="G134" s="356"/>
      <c r="H134" s="355"/>
      <c r="I134" s="355"/>
    </row>
    <row r="135" spans="1:9" ht="15" customHeight="1">
      <c r="A135" s="372">
        <v>6</v>
      </c>
      <c r="B135" s="374" t="s">
        <v>107</v>
      </c>
      <c r="C135" s="374" t="s">
        <v>234</v>
      </c>
      <c r="D135" s="372" t="s">
        <v>149</v>
      </c>
      <c r="E135" s="372" t="s">
        <v>263</v>
      </c>
      <c r="F135" s="376">
        <f>30/100</f>
        <v>0.3</v>
      </c>
      <c r="G135" s="375">
        <v>385.55669276352938</v>
      </c>
      <c r="H135" s="353">
        <f>G135*$H$10</f>
        <v>508.58542798424446</v>
      </c>
      <c r="I135" s="353">
        <f>F135*H135</f>
        <v>152.57562839527333</v>
      </c>
    </row>
    <row r="136" spans="1:9" ht="15" customHeight="1">
      <c r="A136" s="372"/>
      <c r="B136" s="377" t="s">
        <v>109</v>
      </c>
      <c r="C136" s="377" t="s">
        <v>235</v>
      </c>
      <c r="D136" s="374"/>
      <c r="E136" s="374"/>
      <c r="F136" s="378"/>
      <c r="G136" s="378"/>
      <c r="H136" s="378"/>
      <c r="I136" s="378"/>
    </row>
    <row r="137" spans="1:9" ht="15" customHeight="1">
      <c r="A137" s="372"/>
      <c r="B137" s="379" t="s">
        <v>112</v>
      </c>
      <c r="C137" s="379" t="s">
        <v>236</v>
      </c>
      <c r="D137" s="374"/>
      <c r="E137" s="374"/>
      <c r="F137" s="375"/>
      <c r="G137" s="375"/>
      <c r="H137" s="375"/>
      <c r="I137" s="375"/>
    </row>
    <row r="138" spans="1:9" ht="15" customHeight="1">
      <c r="A138" s="95"/>
      <c r="B138" s="310" t="s">
        <v>134</v>
      </c>
      <c r="C138" s="310" t="s">
        <v>239</v>
      </c>
      <c r="D138" s="95"/>
      <c r="E138" s="95"/>
      <c r="F138" s="95"/>
      <c r="G138" s="350"/>
      <c r="H138" s="95"/>
      <c r="I138" s="95"/>
    </row>
    <row r="139" spans="1:9" ht="15" customHeight="1">
      <c r="A139" s="145">
        <v>1</v>
      </c>
      <c r="B139" s="359" t="s">
        <v>183</v>
      </c>
      <c r="C139" s="359" t="s">
        <v>240</v>
      </c>
      <c r="D139" s="145" t="s">
        <v>148</v>
      </c>
      <c r="E139" s="145" t="s">
        <v>262</v>
      </c>
      <c r="F139" s="147">
        <f>370*0.1</f>
        <v>37</v>
      </c>
      <c r="G139" s="147">
        <v>7.9388155999999999</v>
      </c>
      <c r="H139" s="353">
        <f>G139*$H$10</f>
        <v>10.472042128679444</v>
      </c>
      <c r="I139" s="353">
        <f>F139*H139</f>
        <v>387.46555876113945</v>
      </c>
    </row>
    <row r="140" spans="1:9" ht="15" customHeight="1">
      <c r="A140" s="145"/>
      <c r="B140" s="360"/>
      <c r="C140" s="360"/>
      <c r="D140" s="145"/>
      <c r="E140" s="145"/>
      <c r="F140" s="145"/>
      <c r="G140" s="147"/>
      <c r="H140" s="145"/>
      <c r="I140" s="145"/>
    </row>
    <row r="141" spans="1:9" ht="15" customHeight="1">
      <c r="A141" s="145"/>
      <c r="B141" s="361" t="s">
        <v>118</v>
      </c>
      <c r="C141" s="361" t="s">
        <v>226</v>
      </c>
      <c r="D141" s="145"/>
      <c r="E141" s="145"/>
      <c r="F141" s="145"/>
      <c r="G141" s="147"/>
      <c r="H141" s="145"/>
      <c r="I141" s="145"/>
    </row>
    <row r="142" spans="1:9" ht="15" customHeight="1">
      <c r="A142" s="145"/>
      <c r="B142" s="361" t="s">
        <v>119</v>
      </c>
      <c r="C142" s="361" t="s">
        <v>227</v>
      </c>
      <c r="D142" s="145"/>
      <c r="E142" s="145"/>
      <c r="F142" s="145"/>
      <c r="G142" s="147"/>
      <c r="H142" s="145"/>
      <c r="I142" s="145"/>
    </row>
    <row r="143" spans="1:9" ht="15" customHeight="1">
      <c r="A143" s="145"/>
      <c r="B143" s="231" t="s">
        <v>141</v>
      </c>
      <c r="C143" s="231" t="s">
        <v>241</v>
      </c>
      <c r="D143" s="145"/>
      <c r="E143" s="145"/>
      <c r="F143" s="145"/>
      <c r="G143" s="147"/>
      <c r="H143" s="145"/>
      <c r="I143" s="145"/>
    </row>
    <row r="144" spans="1:9" ht="15" customHeight="1">
      <c r="A144" s="362">
        <v>1</v>
      </c>
      <c r="B144" s="363" t="s">
        <v>123</v>
      </c>
      <c r="C144" s="363" t="s">
        <v>242</v>
      </c>
      <c r="D144" s="362">
        <v>1</v>
      </c>
      <c r="E144" s="362">
        <v>1</v>
      </c>
      <c r="F144" s="380">
        <v>1</v>
      </c>
      <c r="G144" s="364">
        <v>6.1086492999999997</v>
      </c>
      <c r="H144" s="353">
        <f>G144*$H$10</f>
        <v>8.0578811805287671</v>
      </c>
      <c r="I144" s="353">
        <f>F144*H144</f>
        <v>8.0578811805287671</v>
      </c>
    </row>
    <row r="145" spans="1:9" ht="15" customHeight="1">
      <c r="A145" s="362"/>
      <c r="B145" s="371"/>
      <c r="C145" s="371"/>
      <c r="D145" s="362" t="s">
        <v>125</v>
      </c>
      <c r="E145" s="362" t="s">
        <v>266</v>
      </c>
      <c r="F145" s="362"/>
      <c r="G145" s="364"/>
      <c r="H145" s="362"/>
      <c r="I145" s="362"/>
    </row>
    <row r="146" spans="1:9" ht="15" customHeight="1">
      <c r="A146" s="362"/>
      <c r="B146" s="371" t="s">
        <v>126</v>
      </c>
      <c r="C146" s="371" t="s">
        <v>243</v>
      </c>
      <c r="D146" s="362" t="s">
        <v>148</v>
      </c>
      <c r="E146" s="362" t="s">
        <v>262</v>
      </c>
      <c r="F146" s="362">
        <v>0.105</v>
      </c>
      <c r="G146" s="364">
        <v>34.024124700000002</v>
      </c>
      <c r="H146" s="353">
        <f t="shared" ref="H146:H148" si="3">G146*$H$10</f>
        <v>44.881010619498817</v>
      </c>
      <c r="I146" s="353">
        <f t="shared" ref="I146:I148" si="4">F146*H146</f>
        <v>4.7125061150473755</v>
      </c>
    </row>
    <row r="147" spans="1:9" ht="15" customHeight="1">
      <c r="A147" s="362"/>
      <c r="B147" s="371" t="s">
        <v>127</v>
      </c>
      <c r="C147" s="371" t="s">
        <v>244</v>
      </c>
      <c r="D147" s="362" t="s">
        <v>78</v>
      </c>
      <c r="E147" s="362" t="s">
        <v>267</v>
      </c>
      <c r="F147" s="362">
        <v>4</v>
      </c>
      <c r="G147" s="364">
        <v>1.9439280000000001</v>
      </c>
      <c r="H147" s="353">
        <f t="shared" si="3"/>
        <v>2.5642232968756162</v>
      </c>
      <c r="I147" s="353">
        <f t="shared" si="4"/>
        <v>10.256893187502465</v>
      </c>
    </row>
    <row r="148" spans="1:9" ht="15" customHeight="1">
      <c r="A148" s="362"/>
      <c r="B148" s="381" t="s">
        <v>128</v>
      </c>
      <c r="C148" s="381" t="s">
        <v>245</v>
      </c>
      <c r="D148" s="362" t="s">
        <v>115</v>
      </c>
      <c r="E148" s="362" t="s">
        <v>268</v>
      </c>
      <c r="F148" s="382">
        <v>1</v>
      </c>
      <c r="G148" s="364">
        <v>2.2736000000000001</v>
      </c>
      <c r="H148" s="353">
        <f t="shared" si="3"/>
        <v>2.9990915752931184</v>
      </c>
      <c r="I148" s="353">
        <f t="shared" si="4"/>
        <v>2.9990915752931184</v>
      </c>
    </row>
    <row r="149" spans="1:9" ht="15" customHeight="1">
      <c r="A149" s="362"/>
      <c r="B149" s="371" t="s">
        <v>129</v>
      </c>
      <c r="C149" s="371" t="s">
        <v>246</v>
      </c>
      <c r="D149" s="362" t="s">
        <v>104</v>
      </c>
      <c r="E149" s="362" t="s">
        <v>268</v>
      </c>
      <c r="F149" s="362">
        <v>0</v>
      </c>
      <c r="G149" s="364"/>
      <c r="H149" s="362"/>
      <c r="I149" s="362"/>
    </row>
    <row r="150" spans="1:9" ht="15" customHeight="1">
      <c r="A150" s="362"/>
      <c r="B150" s="371" t="s">
        <v>130</v>
      </c>
      <c r="C150" s="371" t="s">
        <v>247</v>
      </c>
      <c r="D150" s="362" t="s">
        <v>104</v>
      </c>
      <c r="E150" s="362" t="s">
        <v>268</v>
      </c>
      <c r="F150" s="362">
        <v>2</v>
      </c>
      <c r="G150" s="364"/>
      <c r="H150" s="362"/>
      <c r="I150" s="362"/>
    </row>
    <row r="151" spans="1:9" ht="15" customHeight="1">
      <c r="A151" s="362"/>
      <c r="B151" s="371" t="s">
        <v>131</v>
      </c>
      <c r="C151" s="371" t="s">
        <v>248</v>
      </c>
      <c r="D151" s="362" t="s">
        <v>104</v>
      </c>
      <c r="E151" s="362" t="s">
        <v>268</v>
      </c>
      <c r="F151" s="362">
        <v>0</v>
      </c>
      <c r="G151" s="364"/>
      <c r="H151" s="362"/>
      <c r="I151" s="362"/>
    </row>
    <row r="152" spans="1:9" ht="15" customHeight="1">
      <c r="A152" s="362"/>
      <c r="B152" s="371" t="s">
        <v>132</v>
      </c>
      <c r="C152" s="371" t="s">
        <v>249</v>
      </c>
      <c r="D152" s="362" t="s">
        <v>104</v>
      </c>
      <c r="E152" s="362" t="s">
        <v>268</v>
      </c>
      <c r="F152" s="362">
        <v>0</v>
      </c>
      <c r="G152" s="364"/>
      <c r="H152" s="362"/>
      <c r="I152" s="362"/>
    </row>
    <row r="153" spans="1:9" ht="15" customHeight="1">
      <c r="A153" s="362"/>
      <c r="B153" s="371" t="s">
        <v>133</v>
      </c>
      <c r="C153" s="371" t="s">
        <v>250</v>
      </c>
      <c r="D153" s="362" t="s">
        <v>104</v>
      </c>
      <c r="E153" s="362" t="s">
        <v>268</v>
      </c>
      <c r="F153" s="362">
        <v>0</v>
      </c>
      <c r="G153" s="364"/>
      <c r="H153" s="362"/>
      <c r="I153" s="362"/>
    </row>
    <row r="154" spans="1:9" ht="15" customHeight="1">
      <c r="A154" s="351">
        <v>2</v>
      </c>
      <c r="B154" s="366" t="s">
        <v>142</v>
      </c>
      <c r="C154" s="366" t="s">
        <v>251</v>
      </c>
      <c r="D154" s="351" t="s">
        <v>150</v>
      </c>
      <c r="E154" s="351" t="s">
        <v>264</v>
      </c>
      <c r="F154" s="351">
        <v>41.63</v>
      </c>
      <c r="G154" s="354">
        <v>6.3940000000000001</v>
      </c>
      <c r="H154" s="353">
        <f>G154*$H$10</f>
        <v>8.4342855086313335</v>
      </c>
      <c r="I154" s="353">
        <f>F154*H154</f>
        <v>351.11930572432243</v>
      </c>
    </row>
    <row r="155" spans="1:9" ht="15" customHeight="1">
      <c r="A155" s="351"/>
      <c r="B155" s="366" t="s">
        <v>143</v>
      </c>
      <c r="C155" s="366" t="s">
        <v>252</v>
      </c>
      <c r="D155" s="351"/>
      <c r="E155" s="351"/>
      <c r="F155" s="351"/>
      <c r="G155" s="354"/>
      <c r="H155" s="351"/>
      <c r="I155" s="351"/>
    </row>
    <row r="156" spans="1:9" ht="18.75" customHeight="1">
      <c r="A156" s="383"/>
      <c r="B156" s="384" t="s">
        <v>198</v>
      </c>
      <c r="C156" s="384" t="s">
        <v>254</v>
      </c>
      <c r="D156" s="386"/>
      <c r="E156" s="386"/>
      <c r="F156" s="387"/>
      <c r="G156" s="388"/>
      <c r="H156" s="387"/>
      <c r="I156" s="387"/>
    </row>
    <row r="157" spans="1:9" ht="15" customHeight="1">
      <c r="A157" s="95"/>
      <c r="B157" s="310" t="s">
        <v>158</v>
      </c>
      <c r="C157" s="310" t="s">
        <v>215</v>
      </c>
      <c r="D157" s="95"/>
      <c r="E157" s="95"/>
      <c r="F157" s="95"/>
      <c r="G157" s="350"/>
      <c r="H157" s="95"/>
      <c r="I157" s="95"/>
    </row>
    <row r="158" spans="1:9" ht="15" customHeight="1">
      <c r="A158" s="351">
        <v>1</v>
      </c>
      <c r="B158" s="352" t="s">
        <v>145</v>
      </c>
      <c r="C158" s="352" t="s">
        <v>216</v>
      </c>
      <c r="D158" s="352" t="s">
        <v>146</v>
      </c>
      <c r="E158" s="352" t="s">
        <v>260</v>
      </c>
      <c r="F158" s="353">
        <f>550.1/1000</f>
        <v>0.55010000000000003</v>
      </c>
      <c r="G158" s="354">
        <v>588.53142079999986</v>
      </c>
      <c r="H158" s="353">
        <f>G158*$H$10</f>
        <v>776.32812540313546</v>
      </c>
      <c r="I158" s="353">
        <f t="shared" ref="I158" si="5">F158*H158</f>
        <v>427.05810178426486</v>
      </c>
    </row>
    <row r="159" spans="1:9" ht="15" customHeight="1">
      <c r="A159" s="351"/>
      <c r="B159" s="352" t="s">
        <v>147</v>
      </c>
      <c r="C159" s="352" t="s">
        <v>217</v>
      </c>
      <c r="D159" s="351"/>
      <c r="E159" s="351"/>
      <c r="F159" s="355"/>
      <c r="G159" s="356"/>
      <c r="H159" s="353"/>
      <c r="I159" s="353"/>
    </row>
    <row r="160" spans="1:9" ht="15" customHeight="1">
      <c r="A160" s="351"/>
      <c r="B160" s="355" t="s">
        <v>102</v>
      </c>
      <c r="C160" s="355" t="s">
        <v>218</v>
      </c>
      <c r="D160" s="351"/>
      <c r="E160" s="351"/>
      <c r="F160" s="351"/>
      <c r="G160" s="354"/>
      <c r="H160" s="351"/>
      <c r="I160" s="351"/>
    </row>
    <row r="161" spans="1:9" ht="15" customHeight="1">
      <c r="A161" s="351">
        <v>2</v>
      </c>
      <c r="B161" s="352" t="s">
        <v>159</v>
      </c>
      <c r="C161" s="352" t="s">
        <v>219</v>
      </c>
      <c r="D161" s="351" t="s">
        <v>54</v>
      </c>
      <c r="E161" s="351" t="s">
        <v>261</v>
      </c>
      <c r="F161" s="357">
        <f>F158*1000*1.95</f>
        <v>1072.6949999999999</v>
      </c>
      <c r="G161" s="354">
        <v>0.216</v>
      </c>
      <c r="H161" s="353">
        <f>G161*$H$10</f>
        <v>0.28492425240293523</v>
      </c>
      <c r="I161" s="353">
        <f t="shared" ref="I161" si="6">F161*H161</f>
        <v>305.63682093136657</v>
      </c>
    </row>
    <row r="162" spans="1:9" ht="15" customHeight="1">
      <c r="A162" s="351"/>
      <c r="B162" s="352" t="s">
        <v>77</v>
      </c>
      <c r="C162" s="352" t="s">
        <v>220</v>
      </c>
      <c r="D162" s="351"/>
      <c r="E162" s="351"/>
      <c r="F162" s="351"/>
      <c r="G162" s="354"/>
      <c r="H162" s="351"/>
      <c r="I162" s="351"/>
    </row>
    <row r="163" spans="1:9" ht="15" customHeight="1">
      <c r="A163" s="351">
        <v>3</v>
      </c>
      <c r="B163" s="352" t="s">
        <v>105</v>
      </c>
      <c r="C163" s="352" t="s">
        <v>221</v>
      </c>
      <c r="D163" s="351" t="s">
        <v>146</v>
      </c>
      <c r="E163" s="351" t="s">
        <v>260</v>
      </c>
      <c r="F163" s="353">
        <f>F158</f>
        <v>0.55010000000000003</v>
      </c>
      <c r="G163" s="354">
        <v>45.215226599999994</v>
      </c>
      <c r="H163" s="353">
        <f>G163*$H$10</f>
        <v>59.643123315899587</v>
      </c>
      <c r="I163" s="353">
        <f t="shared" ref="I163" si="7">F163*H163</f>
        <v>32.809682136076361</v>
      </c>
    </row>
    <row r="164" spans="1:9" ht="15" customHeight="1">
      <c r="A164" s="351"/>
      <c r="B164" s="358"/>
      <c r="C164" s="358"/>
      <c r="D164" s="351"/>
      <c r="E164" s="351"/>
      <c r="F164" s="351"/>
      <c r="G164" s="354"/>
      <c r="H164" s="351"/>
      <c r="I164" s="351"/>
    </row>
    <row r="165" spans="1:9" ht="15" customHeight="1">
      <c r="A165" s="351"/>
      <c r="B165" s="355" t="s">
        <v>102</v>
      </c>
      <c r="C165" s="355" t="s">
        <v>218</v>
      </c>
      <c r="D165" s="351"/>
      <c r="E165" s="351"/>
      <c r="F165" s="353"/>
      <c r="G165" s="354"/>
      <c r="H165" s="353"/>
      <c r="I165" s="353"/>
    </row>
    <row r="166" spans="1:9" ht="15" customHeight="1">
      <c r="A166" s="351">
        <v>4</v>
      </c>
      <c r="B166" s="352" t="s">
        <v>181</v>
      </c>
      <c r="C166" s="352" t="s">
        <v>222</v>
      </c>
      <c r="D166" s="352" t="s">
        <v>146</v>
      </c>
      <c r="E166" s="352" t="s">
        <v>260</v>
      </c>
      <c r="F166" s="353">
        <f>908.5/1000</f>
        <v>0.90849999999999997</v>
      </c>
      <c r="G166" s="354">
        <v>357.9338343</v>
      </c>
      <c r="H166" s="353">
        <f t="shared" ref="H166" si="8">G166*$H$10</f>
        <v>472.14828772057223</v>
      </c>
      <c r="I166" s="353">
        <f t="shared" ref="I166" si="9">F166*H166</f>
        <v>428.94671939413985</v>
      </c>
    </row>
    <row r="167" spans="1:9" ht="15" customHeight="1">
      <c r="A167" s="351"/>
      <c r="B167" s="352" t="s">
        <v>147</v>
      </c>
      <c r="C167" s="352" t="s">
        <v>217</v>
      </c>
      <c r="D167" s="351"/>
      <c r="E167" s="351"/>
      <c r="F167" s="355"/>
      <c r="G167" s="356"/>
      <c r="H167" s="355"/>
      <c r="I167" s="355"/>
    </row>
    <row r="168" spans="1:9" ht="15" customHeight="1">
      <c r="A168" s="351"/>
      <c r="B168" s="355" t="s">
        <v>102</v>
      </c>
      <c r="C168" s="355" t="s">
        <v>218</v>
      </c>
      <c r="D168" s="351"/>
      <c r="E168" s="351"/>
      <c r="F168" s="351"/>
      <c r="G168" s="354"/>
      <c r="H168" s="351"/>
      <c r="I168" s="351"/>
    </row>
    <row r="169" spans="1:9" ht="15" customHeight="1">
      <c r="A169" s="351">
        <v>5</v>
      </c>
      <c r="B169" s="352" t="s">
        <v>159</v>
      </c>
      <c r="C169" s="352" t="s">
        <v>219</v>
      </c>
      <c r="D169" s="351" t="s">
        <v>54</v>
      </c>
      <c r="E169" s="351" t="s">
        <v>265</v>
      </c>
      <c r="F169" s="357">
        <f>F166*1000*1.95</f>
        <v>1771.575</v>
      </c>
      <c r="G169" s="354">
        <v>0.216</v>
      </c>
      <c r="H169" s="353">
        <f t="shared" ref="H169" si="10">G169*$H$10</f>
        <v>0.28492425240293523</v>
      </c>
      <c r="I169" s="353">
        <f t="shared" ref="I169" si="11">F169*H169</f>
        <v>504.76468245072999</v>
      </c>
    </row>
    <row r="170" spans="1:9" ht="15" customHeight="1">
      <c r="A170" s="351"/>
      <c r="B170" s="352" t="s">
        <v>77</v>
      </c>
      <c r="C170" s="352" t="s">
        <v>220</v>
      </c>
      <c r="D170" s="351"/>
      <c r="E170" s="351"/>
      <c r="F170" s="351"/>
      <c r="G170" s="354"/>
      <c r="H170" s="351"/>
      <c r="I170" s="351"/>
    </row>
    <row r="171" spans="1:9" ht="15" customHeight="1">
      <c r="A171" s="351">
        <v>6</v>
      </c>
      <c r="B171" s="352" t="s">
        <v>169</v>
      </c>
      <c r="C171" s="352" t="s">
        <v>223</v>
      </c>
      <c r="D171" s="351" t="s">
        <v>146</v>
      </c>
      <c r="E171" s="351" t="s">
        <v>260</v>
      </c>
      <c r="F171" s="353">
        <f>F166</f>
        <v>0.90849999999999997</v>
      </c>
      <c r="G171" s="354">
        <v>41.722778099999999</v>
      </c>
      <c r="H171" s="353">
        <f t="shared" ref="H171" si="12">G171*$H$10</f>
        <v>55.036256288500276</v>
      </c>
      <c r="I171" s="353">
        <f t="shared" ref="I171" si="13">F171*H171</f>
        <v>50.000438838102497</v>
      </c>
    </row>
    <row r="172" spans="1:9" ht="15" customHeight="1">
      <c r="A172" s="351"/>
      <c r="B172" s="358"/>
      <c r="C172" s="358"/>
      <c r="D172" s="351"/>
      <c r="E172" s="351"/>
      <c r="F172" s="351"/>
      <c r="G172" s="354"/>
      <c r="H172" s="351"/>
      <c r="I172" s="351"/>
    </row>
    <row r="173" spans="1:9" ht="15" customHeight="1">
      <c r="A173" s="351"/>
      <c r="B173" s="355" t="s">
        <v>102</v>
      </c>
      <c r="C173" s="355" t="s">
        <v>218</v>
      </c>
      <c r="D173" s="351"/>
      <c r="E173" s="351"/>
      <c r="F173" s="353"/>
      <c r="G173" s="354"/>
      <c r="H173" s="353"/>
      <c r="I173" s="353"/>
    </row>
    <row r="174" spans="1:9" ht="15" customHeight="1">
      <c r="A174" s="351">
        <v>7</v>
      </c>
      <c r="B174" s="352" t="s">
        <v>189</v>
      </c>
      <c r="C174" s="352" t="s">
        <v>255</v>
      </c>
      <c r="D174" s="352" t="s">
        <v>146</v>
      </c>
      <c r="E174" s="352" t="s">
        <v>260</v>
      </c>
      <c r="F174" s="353">
        <f>61/1000</f>
        <v>6.0999999999999999E-2</v>
      </c>
      <c r="G174" s="354">
        <v>455.01319439999992</v>
      </c>
      <c r="H174" s="353">
        <f t="shared" ref="H174" si="14">G174*$H$10</f>
        <v>600.20506596246025</v>
      </c>
      <c r="I174" s="353">
        <f t="shared" ref="I174" si="15">F174*H174</f>
        <v>36.612509023710075</v>
      </c>
    </row>
    <row r="175" spans="1:9" ht="15" customHeight="1">
      <c r="A175" s="351"/>
      <c r="B175" s="352" t="s">
        <v>191</v>
      </c>
      <c r="C175" s="352" t="s">
        <v>256</v>
      </c>
      <c r="D175" s="351"/>
      <c r="E175" s="351"/>
      <c r="F175" s="355"/>
      <c r="G175" s="356"/>
      <c r="H175" s="355"/>
      <c r="I175" s="355"/>
    </row>
    <row r="176" spans="1:9" ht="15" customHeight="1">
      <c r="A176" s="351"/>
      <c r="B176" s="355" t="s">
        <v>102</v>
      </c>
      <c r="C176" s="355" t="s">
        <v>218</v>
      </c>
      <c r="D176" s="351"/>
      <c r="E176" s="351"/>
      <c r="F176" s="351"/>
      <c r="G176" s="354"/>
      <c r="H176" s="351"/>
      <c r="I176" s="351"/>
    </row>
    <row r="177" spans="1:9" ht="15" customHeight="1">
      <c r="A177" s="351">
        <v>8</v>
      </c>
      <c r="B177" s="352" t="s">
        <v>159</v>
      </c>
      <c r="C177" s="352" t="s">
        <v>219</v>
      </c>
      <c r="D177" s="351" t="s">
        <v>54</v>
      </c>
      <c r="E177" s="351" t="s">
        <v>265</v>
      </c>
      <c r="F177" s="357">
        <f>F174*1000*1.95</f>
        <v>118.95</v>
      </c>
      <c r="G177" s="354">
        <v>0.216</v>
      </c>
      <c r="H177" s="353">
        <f t="shared" ref="H177" si="16">G177*$H$10</f>
        <v>0.28492425240293523</v>
      </c>
      <c r="I177" s="353">
        <f t="shared" ref="I177" si="17">F177*H177</f>
        <v>33.891739823329146</v>
      </c>
    </row>
    <row r="178" spans="1:9" ht="15" customHeight="1">
      <c r="A178" s="351"/>
      <c r="B178" s="352" t="s">
        <v>77</v>
      </c>
      <c r="C178" s="352" t="s">
        <v>220</v>
      </c>
      <c r="D178" s="351"/>
      <c r="E178" s="351"/>
      <c r="F178" s="351"/>
      <c r="G178" s="354"/>
      <c r="H178" s="351"/>
      <c r="I178" s="351"/>
    </row>
    <row r="179" spans="1:9" ht="15" customHeight="1">
      <c r="A179" s="351">
        <v>9</v>
      </c>
      <c r="B179" s="352" t="s">
        <v>105</v>
      </c>
      <c r="C179" s="352" t="s">
        <v>221</v>
      </c>
      <c r="D179" s="351" t="s">
        <v>146</v>
      </c>
      <c r="E179" s="351" t="s">
        <v>260</v>
      </c>
      <c r="F179" s="353">
        <f>F174</f>
        <v>6.0999999999999999E-2</v>
      </c>
      <c r="G179" s="354">
        <v>45.215226599999994</v>
      </c>
      <c r="H179" s="353">
        <f t="shared" ref="H179" si="18">G179*$H$10</f>
        <v>59.643123315899587</v>
      </c>
      <c r="I179" s="353">
        <f t="shared" ref="I179" si="19">F179*H179</f>
        <v>3.6382305222698745</v>
      </c>
    </row>
    <row r="180" spans="1:9" ht="15" customHeight="1">
      <c r="A180" s="351"/>
      <c r="B180" s="358"/>
      <c r="C180" s="358"/>
      <c r="D180" s="351"/>
      <c r="E180" s="351"/>
      <c r="F180" s="351"/>
      <c r="G180" s="354"/>
      <c r="H180" s="351"/>
      <c r="I180" s="351"/>
    </row>
    <row r="181" spans="1:9" ht="15" customHeight="1">
      <c r="A181" s="351"/>
      <c r="B181" s="355" t="s">
        <v>102</v>
      </c>
      <c r="C181" s="355" t="s">
        <v>218</v>
      </c>
      <c r="D181" s="351"/>
      <c r="E181" s="351"/>
      <c r="F181" s="353"/>
      <c r="G181" s="354"/>
      <c r="H181" s="353"/>
      <c r="I181" s="353"/>
    </row>
    <row r="182" spans="1:9" ht="15" customHeight="1">
      <c r="A182" s="351">
        <v>10</v>
      </c>
      <c r="B182" s="352" t="s">
        <v>189</v>
      </c>
      <c r="C182" s="352" t="s">
        <v>255</v>
      </c>
      <c r="D182" s="352" t="s">
        <v>146</v>
      </c>
      <c r="E182" s="352" t="s">
        <v>260</v>
      </c>
      <c r="F182" s="353">
        <f>100/1000</f>
        <v>0.1</v>
      </c>
      <c r="G182" s="354">
        <v>360.13883429999998</v>
      </c>
      <c r="H182" s="353">
        <f t="shared" ref="H182" si="20">G182*$H$10</f>
        <v>475.0568894638522</v>
      </c>
      <c r="I182" s="353">
        <f t="shared" ref="I182" si="21">F182*H182</f>
        <v>47.50568894638522</v>
      </c>
    </row>
    <row r="183" spans="1:9" ht="15" customHeight="1">
      <c r="A183" s="351"/>
      <c r="B183" s="352" t="s">
        <v>191</v>
      </c>
      <c r="C183" s="352" t="s">
        <v>256</v>
      </c>
      <c r="D183" s="351"/>
      <c r="E183" s="351"/>
      <c r="F183" s="355"/>
      <c r="G183" s="356"/>
      <c r="H183" s="355"/>
      <c r="I183" s="355"/>
    </row>
    <row r="184" spans="1:9" ht="15" customHeight="1">
      <c r="A184" s="351"/>
      <c r="B184" s="355" t="s">
        <v>102</v>
      </c>
      <c r="C184" s="355" t="s">
        <v>218</v>
      </c>
      <c r="D184" s="351"/>
      <c r="E184" s="351"/>
      <c r="F184" s="351"/>
      <c r="G184" s="354"/>
      <c r="H184" s="351"/>
      <c r="I184" s="351"/>
    </row>
    <row r="185" spans="1:9" ht="15" customHeight="1">
      <c r="A185" s="351">
        <v>11</v>
      </c>
      <c r="B185" s="352" t="s">
        <v>159</v>
      </c>
      <c r="C185" s="352" t="s">
        <v>219</v>
      </c>
      <c r="D185" s="351" t="s">
        <v>54</v>
      </c>
      <c r="E185" s="351" t="s">
        <v>261</v>
      </c>
      <c r="F185" s="357">
        <f>F182*1000*1.95</f>
        <v>195</v>
      </c>
      <c r="G185" s="354">
        <v>0.216</v>
      </c>
      <c r="H185" s="353">
        <f t="shared" ref="H185" si="22">G185*$H$10</f>
        <v>0.28492425240293523</v>
      </c>
      <c r="I185" s="353">
        <f t="shared" ref="I185" si="23">F185*H185</f>
        <v>55.560229218572367</v>
      </c>
    </row>
    <row r="186" spans="1:9" ht="15" customHeight="1">
      <c r="A186" s="351"/>
      <c r="B186" s="352" t="s">
        <v>77</v>
      </c>
      <c r="C186" s="352" t="s">
        <v>220</v>
      </c>
      <c r="D186" s="351"/>
      <c r="E186" s="351"/>
      <c r="F186" s="351"/>
      <c r="G186" s="354"/>
      <c r="H186" s="351"/>
      <c r="I186" s="351"/>
    </row>
    <row r="187" spans="1:9" ht="15" customHeight="1">
      <c r="A187" s="351">
        <v>12</v>
      </c>
      <c r="B187" s="352" t="s">
        <v>105</v>
      </c>
      <c r="C187" s="352" t="s">
        <v>221</v>
      </c>
      <c r="D187" s="351" t="s">
        <v>146</v>
      </c>
      <c r="E187" s="351" t="s">
        <v>260</v>
      </c>
      <c r="F187" s="353">
        <f>F182</f>
        <v>0.1</v>
      </c>
      <c r="G187" s="354">
        <v>45.215226599999994</v>
      </c>
      <c r="H187" s="353">
        <f t="shared" ref="H187" si="24">G187*$H$10</f>
        <v>59.643123315899587</v>
      </c>
      <c r="I187" s="353">
        <f t="shared" ref="I187" si="25">F187*H187</f>
        <v>5.9643123315899587</v>
      </c>
    </row>
    <row r="188" spans="1:9" ht="15" customHeight="1">
      <c r="A188" s="351"/>
      <c r="B188" s="358"/>
      <c r="C188" s="358"/>
      <c r="D188" s="351"/>
      <c r="E188" s="351"/>
      <c r="F188" s="351"/>
      <c r="G188" s="354"/>
      <c r="H188" s="351"/>
      <c r="I188" s="351"/>
    </row>
    <row r="189" spans="1:9" ht="15" customHeight="1">
      <c r="A189" s="351"/>
      <c r="B189" s="355" t="s">
        <v>102</v>
      </c>
      <c r="C189" s="355" t="s">
        <v>218</v>
      </c>
      <c r="D189" s="351"/>
      <c r="E189" s="351"/>
      <c r="F189" s="353"/>
      <c r="G189" s="354"/>
      <c r="H189" s="353"/>
      <c r="I189" s="353"/>
    </row>
    <row r="190" spans="1:9" ht="15" customHeight="1">
      <c r="A190" s="145"/>
      <c r="B190" s="146" t="s">
        <v>121</v>
      </c>
      <c r="C190" s="146" t="s">
        <v>224</v>
      </c>
      <c r="D190" s="145"/>
      <c r="E190" s="145"/>
      <c r="F190" s="145"/>
      <c r="G190" s="147"/>
      <c r="H190" s="145"/>
      <c r="I190" s="145"/>
    </row>
    <row r="191" spans="1:9" ht="15" customHeight="1">
      <c r="A191" s="145">
        <v>1</v>
      </c>
      <c r="B191" s="359" t="s">
        <v>155</v>
      </c>
      <c r="C191" s="359" t="s">
        <v>225</v>
      </c>
      <c r="D191" s="145" t="s">
        <v>148</v>
      </c>
      <c r="E191" s="145" t="s">
        <v>262</v>
      </c>
      <c r="F191" s="147">
        <f>6111*0.12</f>
        <v>733.31999999999994</v>
      </c>
      <c r="G191" s="147">
        <v>7.9388155999999999</v>
      </c>
      <c r="H191" s="353">
        <f t="shared" ref="H191" si="26">G191*$H$10</f>
        <v>10.472042128679444</v>
      </c>
      <c r="I191" s="353">
        <f t="shared" ref="I191" si="27">F191*H191</f>
        <v>7679.3579338032096</v>
      </c>
    </row>
    <row r="192" spans="1:9" ht="15" customHeight="1">
      <c r="A192" s="145"/>
      <c r="B192" s="360" t="s">
        <v>153</v>
      </c>
      <c r="C192" s="360" t="s">
        <v>153</v>
      </c>
      <c r="D192" s="145"/>
      <c r="E192" s="145"/>
      <c r="F192" s="145"/>
      <c r="G192" s="147"/>
      <c r="H192" s="145"/>
      <c r="I192" s="145"/>
    </row>
    <row r="193" spans="1:9" ht="15" customHeight="1">
      <c r="A193" s="145"/>
      <c r="B193" s="361" t="s">
        <v>118</v>
      </c>
      <c r="C193" s="361" t="s">
        <v>226</v>
      </c>
      <c r="D193" s="145"/>
      <c r="E193" s="145"/>
      <c r="F193" s="145"/>
      <c r="G193" s="147"/>
      <c r="H193" s="145"/>
      <c r="I193" s="145"/>
    </row>
    <row r="194" spans="1:9" ht="15" customHeight="1">
      <c r="A194" s="145"/>
      <c r="B194" s="361" t="s">
        <v>119</v>
      </c>
      <c r="C194" s="361" t="s">
        <v>238</v>
      </c>
      <c r="D194" s="145"/>
      <c r="E194" s="145"/>
      <c r="F194" s="145"/>
      <c r="G194" s="147"/>
      <c r="H194" s="145"/>
      <c r="I194" s="145"/>
    </row>
    <row r="195" spans="1:9" ht="15" customHeight="1">
      <c r="A195" s="362">
        <v>2</v>
      </c>
      <c r="B195" s="363" t="s">
        <v>172</v>
      </c>
      <c r="C195" s="363" t="s">
        <v>228</v>
      </c>
      <c r="D195" s="362" t="s">
        <v>149</v>
      </c>
      <c r="E195" s="362" t="s">
        <v>263</v>
      </c>
      <c r="F195" s="364">
        <f>4365/100</f>
        <v>43.65</v>
      </c>
      <c r="G195" s="364">
        <v>23.306472799999998</v>
      </c>
      <c r="H195" s="353">
        <f t="shared" ref="H195" si="28">G195*$H$10</f>
        <v>30.74342286430252</v>
      </c>
      <c r="I195" s="353">
        <f t="shared" ref="I195" si="29">F195*H195</f>
        <v>1341.950408026805</v>
      </c>
    </row>
    <row r="196" spans="1:9" ht="15" customHeight="1">
      <c r="A196" s="362"/>
      <c r="B196" s="363" t="s">
        <v>174</v>
      </c>
      <c r="C196" s="363" t="s">
        <v>229</v>
      </c>
      <c r="D196" s="362">
        <v>15</v>
      </c>
      <c r="E196" s="362">
        <v>15</v>
      </c>
      <c r="F196" s="364"/>
      <c r="G196" s="364"/>
      <c r="H196" s="364"/>
      <c r="I196" s="364"/>
    </row>
    <row r="197" spans="1:9" ht="15" customHeight="1">
      <c r="A197" s="351"/>
      <c r="B197" s="355" t="s">
        <v>175</v>
      </c>
      <c r="C197" s="355" t="s">
        <v>230</v>
      </c>
      <c r="D197" s="365" t="s">
        <v>148</v>
      </c>
      <c r="E197" s="365" t="s">
        <v>262</v>
      </c>
      <c r="F197" s="351">
        <f>F195*100*D196*0.01</f>
        <v>654.75</v>
      </c>
      <c r="G197" s="354">
        <v>3.8423840000000005</v>
      </c>
      <c r="H197" s="353">
        <f t="shared" ref="H197:H198" si="30">G197*$H$10</f>
        <v>5.0684647622453705</v>
      </c>
      <c r="I197" s="353">
        <f t="shared" ref="I197:I198" si="31">F197*H197</f>
        <v>3318.5773030801565</v>
      </c>
    </row>
    <row r="198" spans="1:9" ht="15" customHeight="1">
      <c r="A198" s="351">
        <v>3</v>
      </c>
      <c r="B198" s="366" t="s">
        <v>176</v>
      </c>
      <c r="C198" s="366" t="s">
        <v>231</v>
      </c>
      <c r="D198" s="351" t="s">
        <v>54</v>
      </c>
      <c r="E198" s="351" t="s">
        <v>265</v>
      </c>
      <c r="F198" s="353">
        <f>0.6*1.05*F199*0.001</f>
        <v>2.7499499999999997</v>
      </c>
      <c r="G198" s="354">
        <v>357.99792000000002</v>
      </c>
      <c r="H198" s="353">
        <f t="shared" si="30"/>
        <v>472.23282276761955</v>
      </c>
      <c r="I198" s="353">
        <f t="shared" si="31"/>
        <v>1298.6166509698153</v>
      </c>
    </row>
    <row r="199" spans="1:9" ht="15" customHeight="1">
      <c r="A199" s="366"/>
      <c r="B199" s="367" t="s">
        <v>178</v>
      </c>
      <c r="C199" s="367" t="s">
        <v>232</v>
      </c>
      <c r="D199" s="351" t="s">
        <v>150</v>
      </c>
      <c r="E199" s="351" t="s">
        <v>264</v>
      </c>
      <c r="F199" s="357">
        <v>4365</v>
      </c>
      <c r="G199" s="354"/>
      <c r="H199" s="357"/>
      <c r="I199" s="357"/>
    </row>
    <row r="200" spans="1:9" ht="15" customHeight="1">
      <c r="A200" s="366"/>
      <c r="B200" s="355" t="s">
        <v>179</v>
      </c>
      <c r="C200" s="355" t="s">
        <v>233</v>
      </c>
      <c r="D200" s="366"/>
      <c r="E200" s="366"/>
      <c r="F200" s="355"/>
      <c r="G200" s="356"/>
      <c r="H200" s="355"/>
      <c r="I200" s="355"/>
    </row>
    <row r="201" spans="1:9" ht="15" customHeight="1">
      <c r="A201" s="362">
        <v>4</v>
      </c>
      <c r="B201" s="363" t="s">
        <v>107</v>
      </c>
      <c r="C201" s="363" t="s">
        <v>234</v>
      </c>
      <c r="D201" s="362" t="s">
        <v>149</v>
      </c>
      <c r="E201" s="362" t="s">
        <v>263</v>
      </c>
      <c r="F201" s="368">
        <f>4365/100</f>
        <v>43.65</v>
      </c>
      <c r="G201" s="364">
        <v>385.55669276352938</v>
      </c>
      <c r="H201" s="353">
        <f t="shared" ref="H201" si="32">G201*$H$10</f>
        <v>508.58542798424446</v>
      </c>
      <c r="I201" s="353">
        <f t="shared" ref="I201" si="33">F201*H201</f>
        <v>22199.75393151227</v>
      </c>
    </row>
    <row r="202" spans="1:9" ht="15" customHeight="1">
      <c r="A202" s="362"/>
      <c r="B202" s="369" t="s">
        <v>109</v>
      </c>
      <c r="C202" s="369" t="s">
        <v>235</v>
      </c>
      <c r="D202" s="363"/>
      <c r="E202" s="363"/>
      <c r="F202" s="370"/>
      <c r="G202" s="370"/>
      <c r="H202" s="370"/>
      <c r="I202" s="370"/>
    </row>
    <row r="203" spans="1:9" ht="15" customHeight="1">
      <c r="A203" s="362"/>
      <c r="B203" s="371" t="s">
        <v>112</v>
      </c>
      <c r="C203" s="371" t="s">
        <v>236</v>
      </c>
      <c r="D203" s="363"/>
      <c r="E203" s="363"/>
      <c r="F203" s="364"/>
      <c r="G203" s="364"/>
      <c r="H203" s="364"/>
      <c r="I203" s="364"/>
    </row>
    <row r="204" spans="1:9" ht="15" customHeight="1">
      <c r="A204" s="372"/>
      <c r="B204" s="373" t="s">
        <v>182</v>
      </c>
      <c r="C204" s="373" t="s">
        <v>237</v>
      </c>
      <c r="D204" s="374"/>
      <c r="E204" s="374"/>
      <c r="F204" s="375"/>
      <c r="G204" s="375"/>
      <c r="H204" s="375"/>
      <c r="I204" s="375"/>
    </row>
    <row r="205" spans="1:9" ht="15" customHeight="1">
      <c r="A205" s="351">
        <v>1</v>
      </c>
      <c r="B205" s="352" t="s">
        <v>145</v>
      </c>
      <c r="C205" s="352" t="s">
        <v>216</v>
      </c>
      <c r="D205" s="352" t="s">
        <v>146</v>
      </c>
      <c r="E205" s="352" t="s">
        <v>260</v>
      </c>
      <c r="F205" s="353">
        <f>150/1000</f>
        <v>0.15</v>
      </c>
      <c r="G205" s="354">
        <v>588.53142079999986</v>
      </c>
      <c r="H205" s="353">
        <f t="shared" ref="H205" si="34">G205*$H$10</f>
        <v>776.32812540313546</v>
      </c>
      <c r="I205" s="353">
        <f t="shared" ref="I205" si="35">F205*H205</f>
        <v>116.44921881047031</v>
      </c>
    </row>
    <row r="206" spans="1:9" ht="15" customHeight="1">
      <c r="A206" s="351"/>
      <c r="B206" s="352" t="s">
        <v>147</v>
      </c>
      <c r="C206" s="352" t="s">
        <v>217</v>
      </c>
      <c r="D206" s="351"/>
      <c r="E206" s="351"/>
      <c r="F206" s="355"/>
      <c r="G206" s="356"/>
      <c r="H206" s="355"/>
      <c r="I206" s="355"/>
    </row>
    <row r="207" spans="1:9" ht="15" customHeight="1">
      <c r="A207" s="351"/>
      <c r="B207" s="355" t="s">
        <v>102</v>
      </c>
      <c r="C207" s="355" t="s">
        <v>218</v>
      </c>
      <c r="D207" s="351"/>
      <c r="E207" s="351"/>
      <c r="F207" s="351"/>
      <c r="G207" s="354"/>
      <c r="H207" s="351"/>
      <c r="I207" s="351"/>
    </row>
    <row r="208" spans="1:9" ht="15" customHeight="1">
      <c r="A208" s="351">
        <v>2</v>
      </c>
      <c r="B208" s="352" t="s">
        <v>159</v>
      </c>
      <c r="C208" s="352" t="s">
        <v>219</v>
      </c>
      <c r="D208" s="351" t="s">
        <v>54</v>
      </c>
      <c r="E208" s="351" t="s">
        <v>261</v>
      </c>
      <c r="F208" s="357">
        <f>F205*1000*1.95</f>
        <v>292.5</v>
      </c>
      <c r="G208" s="354">
        <v>0.216</v>
      </c>
      <c r="H208" s="353">
        <f t="shared" ref="H208" si="36">G208*$H$10</f>
        <v>0.28492425240293523</v>
      </c>
      <c r="I208" s="353">
        <f t="shared" ref="I208" si="37">F208*H208</f>
        <v>83.340343827858561</v>
      </c>
    </row>
    <row r="209" spans="1:9" ht="15" customHeight="1">
      <c r="A209" s="351"/>
      <c r="B209" s="352" t="s">
        <v>77</v>
      </c>
      <c r="C209" s="352" t="s">
        <v>220</v>
      </c>
      <c r="D209" s="351"/>
      <c r="E209" s="351"/>
      <c r="F209" s="351"/>
      <c r="G209" s="354"/>
      <c r="H209" s="351"/>
      <c r="I209" s="351"/>
    </row>
    <row r="210" spans="1:9" ht="15" customHeight="1">
      <c r="A210" s="351">
        <v>3</v>
      </c>
      <c r="B210" s="352" t="s">
        <v>105</v>
      </c>
      <c r="C210" s="352" t="s">
        <v>221</v>
      </c>
      <c r="D210" s="351" t="s">
        <v>146</v>
      </c>
      <c r="E210" s="351" t="s">
        <v>260</v>
      </c>
      <c r="F210" s="353">
        <f>F205</f>
        <v>0.15</v>
      </c>
      <c r="G210" s="354">
        <v>45.215226599999994</v>
      </c>
      <c r="H210" s="353">
        <f t="shared" ref="H210" si="38">G210*$H$10</f>
        <v>59.643123315899587</v>
      </c>
      <c r="I210" s="353">
        <f t="shared" ref="I210" si="39">F210*H210</f>
        <v>8.946468497384938</v>
      </c>
    </row>
    <row r="211" spans="1:9" ht="15" customHeight="1">
      <c r="A211" s="351"/>
      <c r="B211" s="358"/>
      <c r="C211" s="358"/>
      <c r="D211" s="351"/>
      <c r="E211" s="351"/>
      <c r="F211" s="351"/>
      <c r="G211" s="354"/>
      <c r="H211" s="351"/>
      <c r="I211" s="351"/>
    </row>
    <row r="212" spans="1:9" ht="15" customHeight="1">
      <c r="A212" s="351"/>
      <c r="B212" s="355" t="s">
        <v>102</v>
      </c>
      <c r="C212" s="355" t="s">
        <v>218</v>
      </c>
      <c r="D212" s="351"/>
      <c r="E212" s="351"/>
      <c r="F212" s="353"/>
      <c r="G212" s="354"/>
      <c r="H212" s="353"/>
      <c r="I212" s="353"/>
    </row>
    <row r="213" spans="1:9" ht="15" customHeight="1">
      <c r="A213" s="145">
        <v>1</v>
      </c>
      <c r="B213" s="359" t="s">
        <v>155</v>
      </c>
      <c r="C213" s="359" t="s">
        <v>225</v>
      </c>
      <c r="D213" s="145" t="s">
        <v>148</v>
      </c>
      <c r="E213" s="145" t="s">
        <v>262</v>
      </c>
      <c r="F213" s="147">
        <f>467.2*0.12</f>
        <v>56.064</v>
      </c>
      <c r="G213" s="147">
        <v>7.9388155999999999</v>
      </c>
      <c r="H213" s="353">
        <f t="shared" ref="H213" si="40">G213*$H$10</f>
        <v>10.472042128679444</v>
      </c>
      <c r="I213" s="353">
        <f t="shared" ref="I213" si="41">F213*H213</f>
        <v>587.10456990228431</v>
      </c>
    </row>
    <row r="214" spans="1:9" ht="15" customHeight="1">
      <c r="A214" s="145"/>
      <c r="B214" s="360" t="s">
        <v>153</v>
      </c>
      <c r="C214" s="360" t="s">
        <v>153</v>
      </c>
      <c r="D214" s="145"/>
      <c r="E214" s="145"/>
      <c r="F214" s="145"/>
      <c r="G214" s="147"/>
      <c r="H214" s="145"/>
      <c r="I214" s="145"/>
    </row>
    <row r="215" spans="1:9" ht="15" customHeight="1">
      <c r="A215" s="145"/>
      <c r="B215" s="361" t="s">
        <v>118</v>
      </c>
      <c r="C215" s="361" t="s">
        <v>226</v>
      </c>
      <c r="D215" s="145"/>
      <c r="E215" s="145"/>
      <c r="F215" s="145"/>
      <c r="G215" s="147"/>
      <c r="H215" s="145"/>
      <c r="I215" s="145"/>
    </row>
    <row r="216" spans="1:9" ht="15" customHeight="1">
      <c r="A216" s="145"/>
      <c r="B216" s="361" t="s">
        <v>119</v>
      </c>
      <c r="C216" s="361" t="s">
        <v>238</v>
      </c>
      <c r="D216" s="145"/>
      <c r="E216" s="145"/>
      <c r="F216" s="145"/>
      <c r="G216" s="147"/>
      <c r="H216" s="145"/>
      <c r="I216" s="145"/>
    </row>
    <row r="217" spans="1:9" ht="15" customHeight="1">
      <c r="A217" s="362">
        <v>4</v>
      </c>
      <c r="B217" s="363" t="s">
        <v>172</v>
      </c>
      <c r="C217" s="363" t="s">
        <v>228</v>
      </c>
      <c r="D217" s="362" t="s">
        <v>149</v>
      </c>
      <c r="E217" s="362" t="s">
        <v>263</v>
      </c>
      <c r="F217" s="364">
        <f>467.2/100</f>
        <v>4.6719999999999997</v>
      </c>
      <c r="G217" s="364">
        <v>23.306472799999998</v>
      </c>
      <c r="H217" s="353">
        <f t="shared" ref="H217" si="42">G217*$H$10</f>
        <v>30.74342286430252</v>
      </c>
      <c r="I217" s="353">
        <f t="shared" ref="I217" si="43">F217*H217</f>
        <v>143.63327162202137</v>
      </c>
    </row>
    <row r="218" spans="1:9" ht="15" customHeight="1">
      <c r="A218" s="362"/>
      <c r="B218" s="363" t="s">
        <v>174</v>
      </c>
      <c r="C218" s="363" t="s">
        <v>229</v>
      </c>
      <c r="D218" s="362">
        <v>15</v>
      </c>
      <c r="E218" s="362">
        <v>15</v>
      </c>
      <c r="F218" s="364"/>
      <c r="G218" s="364"/>
      <c r="H218" s="364"/>
      <c r="I218" s="364"/>
    </row>
    <row r="219" spans="1:9" ht="15" customHeight="1">
      <c r="A219" s="351"/>
      <c r="B219" s="355" t="s">
        <v>175</v>
      </c>
      <c r="C219" s="355" t="s">
        <v>230</v>
      </c>
      <c r="D219" s="365" t="s">
        <v>148</v>
      </c>
      <c r="E219" s="365" t="s">
        <v>262</v>
      </c>
      <c r="F219" s="351">
        <f>F217*100*D218*0.01</f>
        <v>70.08</v>
      </c>
      <c r="G219" s="354">
        <v>3.8423840000000005</v>
      </c>
      <c r="H219" s="353">
        <f t="shared" ref="H219:H220" si="44">G219*$H$10</f>
        <v>5.0684647622453705</v>
      </c>
      <c r="I219" s="353">
        <f t="shared" ref="I219:I220" si="45">F219*H219</f>
        <v>355.19801053815553</v>
      </c>
    </row>
    <row r="220" spans="1:9" ht="15" customHeight="1">
      <c r="A220" s="351">
        <v>5</v>
      </c>
      <c r="B220" s="366" t="s">
        <v>176</v>
      </c>
      <c r="C220" s="366" t="s">
        <v>231</v>
      </c>
      <c r="D220" s="351" t="s">
        <v>54</v>
      </c>
      <c r="E220" s="351" t="s">
        <v>265</v>
      </c>
      <c r="F220" s="353">
        <f>0.6*1.05*F221*0.001</f>
        <v>0.29433600000000004</v>
      </c>
      <c r="G220" s="354">
        <v>357.99792000000002</v>
      </c>
      <c r="H220" s="353">
        <f t="shared" si="44"/>
        <v>472.23282276761955</v>
      </c>
      <c r="I220" s="353">
        <f t="shared" si="45"/>
        <v>138.99512012213009</v>
      </c>
    </row>
    <row r="221" spans="1:9" ht="15" customHeight="1">
      <c r="A221" s="366"/>
      <c r="B221" s="367" t="s">
        <v>178</v>
      </c>
      <c r="C221" s="367" t="s">
        <v>232</v>
      </c>
      <c r="D221" s="351" t="s">
        <v>150</v>
      </c>
      <c r="E221" s="351" t="s">
        <v>264</v>
      </c>
      <c r="F221" s="357">
        <v>467.2</v>
      </c>
      <c r="G221" s="354"/>
      <c r="H221" s="357"/>
      <c r="I221" s="357"/>
    </row>
    <row r="222" spans="1:9" ht="15" customHeight="1">
      <c r="A222" s="366"/>
      <c r="B222" s="355" t="s">
        <v>179</v>
      </c>
      <c r="C222" s="355" t="s">
        <v>233</v>
      </c>
      <c r="D222" s="366"/>
      <c r="E222" s="366"/>
      <c r="F222" s="355"/>
      <c r="G222" s="356"/>
      <c r="H222" s="355"/>
      <c r="I222" s="355"/>
    </row>
    <row r="223" spans="1:9" ht="15" customHeight="1">
      <c r="A223" s="372">
        <v>6</v>
      </c>
      <c r="B223" s="374" t="s">
        <v>107</v>
      </c>
      <c r="C223" s="374" t="s">
        <v>234</v>
      </c>
      <c r="D223" s="372" t="s">
        <v>149</v>
      </c>
      <c r="E223" s="372" t="s">
        <v>263</v>
      </c>
      <c r="F223" s="376">
        <f>467.2/100</f>
        <v>4.6719999999999997</v>
      </c>
      <c r="G223" s="375">
        <v>385.55669276352938</v>
      </c>
      <c r="H223" s="353">
        <f t="shared" ref="H223" si="46">G223*$H$10</f>
        <v>508.58542798424446</v>
      </c>
      <c r="I223" s="353">
        <f t="shared" ref="I223" si="47">F223*H223</f>
        <v>2376.11111954239</v>
      </c>
    </row>
    <row r="224" spans="1:9" ht="15" customHeight="1">
      <c r="A224" s="372"/>
      <c r="B224" s="377" t="s">
        <v>109</v>
      </c>
      <c r="C224" s="377" t="s">
        <v>235</v>
      </c>
      <c r="D224" s="374"/>
      <c r="E224" s="374"/>
      <c r="F224" s="378"/>
      <c r="G224" s="378"/>
      <c r="H224" s="378"/>
      <c r="I224" s="378"/>
    </row>
    <row r="225" spans="1:9" ht="15" customHeight="1">
      <c r="A225" s="372"/>
      <c r="B225" s="379" t="s">
        <v>112</v>
      </c>
      <c r="C225" s="379" t="s">
        <v>236</v>
      </c>
      <c r="D225" s="374"/>
      <c r="E225" s="374"/>
      <c r="F225" s="375"/>
      <c r="G225" s="375"/>
      <c r="H225" s="375"/>
      <c r="I225" s="375"/>
    </row>
    <row r="226" spans="1:9" ht="15" customHeight="1">
      <c r="A226" s="95"/>
      <c r="B226" s="310" t="s">
        <v>134</v>
      </c>
      <c r="C226" s="310" t="s">
        <v>239</v>
      </c>
      <c r="D226" s="95"/>
      <c r="E226" s="95"/>
      <c r="F226" s="95"/>
      <c r="G226" s="350"/>
      <c r="H226" s="95"/>
      <c r="I226" s="95"/>
    </row>
    <row r="227" spans="1:9" ht="15" customHeight="1">
      <c r="A227" s="145">
        <v>1</v>
      </c>
      <c r="B227" s="359" t="s">
        <v>183</v>
      </c>
      <c r="C227" s="359" t="s">
        <v>240</v>
      </c>
      <c r="D227" s="145" t="s">
        <v>148</v>
      </c>
      <c r="E227" s="145" t="s">
        <v>262</v>
      </c>
      <c r="F227" s="147">
        <f>1746*0.1</f>
        <v>174.60000000000002</v>
      </c>
      <c r="G227" s="147">
        <v>7.9388155999999999</v>
      </c>
      <c r="H227" s="353">
        <f t="shared" ref="H227" si="48">G227*$H$10</f>
        <v>10.472042128679444</v>
      </c>
      <c r="I227" s="353">
        <f t="shared" ref="I227" si="49">F227*H227</f>
        <v>1828.4185556674311</v>
      </c>
    </row>
    <row r="228" spans="1:9" ht="15" customHeight="1">
      <c r="A228" s="145"/>
      <c r="B228" s="360"/>
      <c r="C228" s="360"/>
      <c r="D228" s="145"/>
      <c r="E228" s="145"/>
      <c r="F228" s="145"/>
      <c r="G228" s="147"/>
      <c r="H228" s="145"/>
      <c r="I228" s="145"/>
    </row>
    <row r="229" spans="1:9" ht="15" customHeight="1">
      <c r="A229" s="145"/>
      <c r="B229" s="361" t="s">
        <v>118</v>
      </c>
      <c r="C229" s="361" t="s">
        <v>226</v>
      </c>
      <c r="D229" s="145"/>
      <c r="E229" s="145"/>
      <c r="F229" s="145"/>
      <c r="G229" s="147"/>
      <c r="H229" s="145"/>
      <c r="I229" s="145"/>
    </row>
    <row r="230" spans="1:9" ht="15" customHeight="1">
      <c r="A230" s="145"/>
      <c r="B230" s="361" t="s">
        <v>119</v>
      </c>
      <c r="C230" s="361" t="s">
        <v>227</v>
      </c>
      <c r="D230" s="145"/>
      <c r="E230" s="145"/>
      <c r="F230" s="145"/>
      <c r="G230" s="147"/>
      <c r="H230" s="145"/>
      <c r="I230" s="145"/>
    </row>
    <row r="231" spans="1:9" ht="15" customHeight="1">
      <c r="A231" s="145"/>
      <c r="B231" s="231" t="s">
        <v>141</v>
      </c>
      <c r="C231" s="231" t="s">
        <v>241</v>
      </c>
      <c r="D231" s="145"/>
      <c r="E231" s="145"/>
      <c r="F231" s="145"/>
      <c r="G231" s="147"/>
      <c r="H231" s="145"/>
      <c r="I231" s="145"/>
    </row>
    <row r="232" spans="1:9" ht="15" customHeight="1">
      <c r="A232" s="362">
        <v>1</v>
      </c>
      <c r="B232" s="363" t="s">
        <v>123</v>
      </c>
      <c r="C232" s="363" t="s">
        <v>242</v>
      </c>
      <c r="D232" s="362">
        <v>1</v>
      </c>
      <c r="E232" s="362">
        <v>1</v>
      </c>
      <c r="F232" s="380">
        <v>13</v>
      </c>
      <c r="G232" s="364">
        <v>6.1086492999999997</v>
      </c>
      <c r="H232" s="353">
        <f t="shared" ref="H232" si="50">G232*$H$10</f>
        <v>8.0578811805287671</v>
      </c>
      <c r="I232" s="353">
        <f t="shared" ref="I232" si="51">F232*H232</f>
        <v>104.75245534687397</v>
      </c>
    </row>
    <row r="233" spans="1:9" ht="15" customHeight="1">
      <c r="A233" s="362"/>
      <c r="B233" s="371"/>
      <c r="C233" s="371"/>
      <c r="D233" s="362" t="s">
        <v>125</v>
      </c>
      <c r="E233" s="362" t="s">
        <v>266</v>
      </c>
      <c r="F233" s="362"/>
      <c r="G233" s="364"/>
      <c r="H233" s="362"/>
      <c r="I233" s="362"/>
    </row>
    <row r="234" spans="1:9" ht="15" customHeight="1">
      <c r="A234" s="362"/>
      <c r="B234" s="371" t="s">
        <v>126</v>
      </c>
      <c r="C234" s="371" t="s">
        <v>243</v>
      </c>
      <c r="D234" s="362" t="s">
        <v>148</v>
      </c>
      <c r="E234" s="362" t="s">
        <v>262</v>
      </c>
      <c r="F234" s="362">
        <v>1.37</v>
      </c>
      <c r="G234" s="364">
        <v>34.024124700000002</v>
      </c>
      <c r="H234" s="353">
        <f t="shared" ref="H234:H236" si="52">G234*$H$10</f>
        <v>44.881010619498817</v>
      </c>
      <c r="I234" s="353">
        <f t="shared" ref="I234:I236" si="53">F234*H234</f>
        <v>61.48698454871338</v>
      </c>
    </row>
    <row r="235" spans="1:9" ht="15" customHeight="1">
      <c r="A235" s="362"/>
      <c r="B235" s="371" t="s">
        <v>127</v>
      </c>
      <c r="C235" s="371" t="s">
        <v>244</v>
      </c>
      <c r="D235" s="362" t="s">
        <v>78</v>
      </c>
      <c r="E235" s="362" t="s">
        <v>267</v>
      </c>
      <c r="F235" s="362">
        <v>52</v>
      </c>
      <c r="G235" s="364">
        <v>1.9439280000000001</v>
      </c>
      <c r="H235" s="353">
        <f t="shared" si="52"/>
        <v>2.5642232968756162</v>
      </c>
      <c r="I235" s="353">
        <f t="shared" si="53"/>
        <v>133.33961143753206</v>
      </c>
    </row>
    <row r="236" spans="1:9" ht="15" customHeight="1">
      <c r="A236" s="362"/>
      <c r="B236" s="381" t="s">
        <v>128</v>
      </c>
      <c r="C236" s="381" t="s">
        <v>245</v>
      </c>
      <c r="D236" s="362" t="s">
        <v>115</v>
      </c>
      <c r="E236" s="362" t="s">
        <v>268</v>
      </c>
      <c r="F236" s="382">
        <v>1</v>
      </c>
      <c r="G236" s="364">
        <v>14.778400000000001</v>
      </c>
      <c r="H236" s="353">
        <f t="shared" si="52"/>
        <v>19.494095239405272</v>
      </c>
      <c r="I236" s="353">
        <f t="shared" si="53"/>
        <v>19.494095239405272</v>
      </c>
    </row>
    <row r="237" spans="1:9" ht="15" customHeight="1">
      <c r="A237" s="362"/>
      <c r="B237" s="371" t="s">
        <v>129</v>
      </c>
      <c r="C237" s="371" t="s">
        <v>246</v>
      </c>
      <c r="D237" s="362" t="s">
        <v>104</v>
      </c>
      <c r="E237" s="362" t="s">
        <v>268</v>
      </c>
      <c r="F237" s="362">
        <v>0</v>
      </c>
      <c r="G237" s="364"/>
      <c r="H237" s="362"/>
      <c r="I237" s="362"/>
    </row>
    <row r="238" spans="1:9" ht="15" customHeight="1">
      <c r="A238" s="362"/>
      <c r="B238" s="371" t="s">
        <v>130</v>
      </c>
      <c r="C238" s="371" t="s">
        <v>247</v>
      </c>
      <c r="D238" s="362" t="s">
        <v>104</v>
      </c>
      <c r="E238" s="362" t="s">
        <v>268</v>
      </c>
      <c r="F238" s="362">
        <v>13</v>
      </c>
      <c r="G238" s="364"/>
      <c r="H238" s="362"/>
      <c r="I238" s="362"/>
    </row>
    <row r="239" spans="1:9" ht="15" customHeight="1">
      <c r="A239" s="362"/>
      <c r="B239" s="371" t="s">
        <v>131</v>
      </c>
      <c r="C239" s="371" t="s">
        <v>248</v>
      </c>
      <c r="D239" s="362" t="s">
        <v>104</v>
      </c>
      <c r="E239" s="362" t="s">
        <v>268</v>
      </c>
      <c r="F239" s="362">
        <v>0</v>
      </c>
      <c r="G239" s="364"/>
      <c r="H239" s="362"/>
      <c r="I239" s="362"/>
    </row>
    <row r="240" spans="1:9" ht="15" customHeight="1">
      <c r="A240" s="362"/>
      <c r="B240" s="371" t="s">
        <v>132</v>
      </c>
      <c r="C240" s="371" t="s">
        <v>249</v>
      </c>
      <c r="D240" s="362" t="s">
        <v>104</v>
      </c>
      <c r="E240" s="362" t="s">
        <v>268</v>
      </c>
      <c r="F240" s="362">
        <v>0</v>
      </c>
      <c r="G240" s="364"/>
      <c r="H240" s="362"/>
      <c r="I240" s="362"/>
    </row>
    <row r="241" spans="1:9" ht="15" customHeight="1">
      <c r="A241" s="362"/>
      <c r="B241" s="371" t="s">
        <v>133</v>
      </c>
      <c r="C241" s="371" t="s">
        <v>250</v>
      </c>
      <c r="D241" s="362" t="s">
        <v>104</v>
      </c>
      <c r="E241" s="362" t="s">
        <v>268</v>
      </c>
      <c r="F241" s="362">
        <v>0</v>
      </c>
      <c r="G241" s="364"/>
      <c r="H241" s="362"/>
      <c r="I241" s="362"/>
    </row>
    <row r="242" spans="1:9" ht="15" customHeight="1">
      <c r="A242" s="351">
        <v>2</v>
      </c>
      <c r="B242" s="366" t="s">
        <v>142</v>
      </c>
      <c r="C242" s="366" t="s">
        <v>251</v>
      </c>
      <c r="D242" s="351" t="s">
        <v>150</v>
      </c>
      <c r="E242" s="351" t="s">
        <v>264</v>
      </c>
      <c r="F242" s="351">
        <v>194.63</v>
      </c>
      <c r="G242" s="354">
        <v>6.3940000000000001</v>
      </c>
      <c r="H242" s="353">
        <f t="shared" ref="H242" si="54">G242*$H$10</f>
        <v>8.4342855086313335</v>
      </c>
      <c r="I242" s="353">
        <f t="shared" ref="I242" si="55">F242*H242</f>
        <v>1641.5649885449163</v>
      </c>
    </row>
    <row r="243" spans="1:9" ht="15" customHeight="1">
      <c r="A243" s="351"/>
      <c r="B243" s="366" t="s">
        <v>143</v>
      </c>
      <c r="C243" s="366" t="s">
        <v>252</v>
      </c>
      <c r="D243" s="351"/>
      <c r="E243" s="351"/>
      <c r="F243" s="351"/>
      <c r="G243" s="351"/>
      <c r="H243" s="351"/>
      <c r="I243" s="351"/>
    </row>
    <row r="244" spans="1:9" s="392" customFormat="1" ht="15" customHeight="1">
      <c r="A244" s="389"/>
      <c r="B244" s="390" t="s">
        <v>13</v>
      </c>
      <c r="C244" s="390" t="s">
        <v>257</v>
      </c>
      <c r="D244" s="389"/>
      <c r="E244" s="389"/>
      <c r="F244" s="389"/>
      <c r="G244" s="389"/>
      <c r="H244" s="389"/>
      <c r="I244" s="391">
        <f>SUM(I14:I242)</f>
        <v>113274.40865949643</v>
      </c>
    </row>
    <row r="245" spans="1:9" s="392" customFormat="1" ht="15" customHeight="1">
      <c r="A245" s="393"/>
      <c r="B245" s="396" t="s">
        <v>202</v>
      </c>
      <c r="C245" s="396" t="s">
        <v>258</v>
      </c>
      <c r="D245" s="389"/>
      <c r="E245" s="389"/>
      <c r="F245" s="389"/>
      <c r="G245" s="389"/>
      <c r="H245" s="389"/>
      <c r="I245" s="391">
        <f>I244*3%</f>
        <v>3398.2322597848929</v>
      </c>
    </row>
    <row r="246" spans="1:9" s="392" customFormat="1" ht="15" customHeight="1">
      <c r="A246" s="393"/>
      <c r="B246" s="390" t="s">
        <v>13</v>
      </c>
      <c r="C246" s="390" t="s">
        <v>257</v>
      </c>
      <c r="D246" s="389"/>
      <c r="E246" s="389"/>
      <c r="F246" s="389"/>
      <c r="G246" s="389"/>
      <c r="H246" s="389"/>
      <c r="I246" s="391">
        <f>SUM(I244:I245)</f>
        <v>116672.64091928133</v>
      </c>
    </row>
    <row r="247" spans="1:9" ht="15" customHeight="1">
      <c r="B247" s="390" t="s">
        <v>199</v>
      </c>
      <c r="C247" s="390" t="s">
        <v>259</v>
      </c>
      <c r="D247" s="393"/>
      <c r="E247" s="393"/>
      <c r="F247" s="393"/>
      <c r="G247" s="393"/>
      <c r="H247" s="393"/>
      <c r="I247" s="394">
        <f>I246*20%</f>
        <v>23334.528183856266</v>
      </c>
    </row>
    <row r="248" spans="1:9" ht="15" customHeight="1">
      <c r="B248" s="390" t="s">
        <v>13</v>
      </c>
      <c r="C248" s="390" t="s">
        <v>257</v>
      </c>
      <c r="D248" s="393"/>
      <c r="E248" s="393"/>
      <c r="F248" s="393"/>
      <c r="G248" s="393"/>
      <c r="H248" s="393"/>
      <c r="I248" s="394">
        <f>SUM(I246:I247)</f>
        <v>140007.1691031376</v>
      </c>
    </row>
    <row r="249" spans="1:9" ht="15" customHeight="1">
      <c r="B249" s="397"/>
      <c r="C249" s="397"/>
      <c r="D249"/>
      <c r="E249"/>
      <c r="F249"/>
      <c r="G249" s="397" t="s">
        <v>200</v>
      </c>
      <c r="H249" s="76"/>
      <c r="I249" s="76"/>
    </row>
    <row r="250" spans="1:9" ht="15" customHeight="1">
      <c r="B250" s="398"/>
      <c r="C250" s="398"/>
      <c r="D250"/>
      <c r="E250"/>
      <c r="F250"/>
      <c r="G250"/>
      <c r="H250" s="286"/>
      <c r="I250" s="286"/>
    </row>
    <row r="251" spans="1:9" ht="15" customHeight="1">
      <c r="B251" s="456" t="s">
        <v>201</v>
      </c>
      <c r="C251" s="456"/>
      <c r="D251" s="456"/>
      <c r="E251" s="456"/>
      <c r="F251" s="456"/>
      <c r="G251" s="456"/>
      <c r="H251" s="456"/>
      <c r="I251" s="456"/>
    </row>
    <row r="252" spans="1:9" ht="15" customHeight="1">
      <c r="B252" s="283"/>
      <c r="C252" s="283"/>
      <c r="D252" s="286"/>
      <c r="E252" s="286"/>
    </row>
    <row r="253" spans="1:9" ht="15" customHeight="1">
      <c r="B253" s="283"/>
      <c r="C253" s="283"/>
      <c r="D253" s="286"/>
      <c r="E253" s="286"/>
    </row>
    <row r="254" spans="1:9" ht="15" customHeight="1">
      <c r="B254" s="283"/>
      <c r="C254" s="283"/>
      <c r="D254" s="286"/>
      <c r="E254" s="286"/>
      <c r="F254" s="286"/>
      <c r="G254" s="286"/>
      <c r="H254" s="286"/>
      <c r="I254" s="286"/>
    </row>
    <row r="255" spans="1:9" ht="15" customHeight="1">
      <c r="B255" s="283"/>
      <c r="C255" s="283"/>
      <c r="D255" s="286"/>
      <c r="E255" s="286"/>
      <c r="F255" s="286"/>
      <c r="G255" s="286"/>
      <c r="H255" s="286"/>
      <c r="I255" s="286"/>
    </row>
    <row r="256" spans="1:9" ht="15" customHeight="1">
      <c r="B256" s="283"/>
      <c r="C256" s="283"/>
      <c r="D256" s="286"/>
      <c r="E256" s="286"/>
      <c r="F256" s="286"/>
      <c r="G256" s="286"/>
      <c r="H256" s="286"/>
      <c r="I256" s="286"/>
    </row>
    <row r="257" spans="2:9" ht="15" customHeight="1">
      <c r="B257" s="283"/>
      <c r="C257" s="283"/>
      <c r="D257" s="286"/>
      <c r="E257" s="286"/>
      <c r="F257" s="286"/>
      <c r="G257" s="286"/>
      <c r="H257" s="286"/>
      <c r="I257" s="286"/>
    </row>
    <row r="258" spans="2:9" ht="15" customHeight="1">
      <c r="B258" s="283"/>
      <c r="C258" s="283"/>
      <c r="D258" s="286"/>
      <c r="E258" s="286"/>
      <c r="F258" s="286"/>
      <c r="G258" s="286"/>
      <c r="H258" s="286"/>
      <c r="I258" s="286"/>
    </row>
    <row r="259" spans="2:9" ht="15" customHeight="1">
      <c r="B259" s="283"/>
      <c r="C259" s="283"/>
      <c r="D259" s="286"/>
      <c r="E259" s="286"/>
      <c r="F259" s="286"/>
      <c r="G259" s="286"/>
      <c r="H259" s="286"/>
      <c r="I259" s="286"/>
    </row>
    <row r="260" spans="2:9" ht="15" customHeight="1">
      <c r="B260" s="283"/>
      <c r="C260" s="283"/>
      <c r="D260" s="286"/>
      <c r="E260" s="286"/>
      <c r="F260" s="286"/>
      <c r="G260" s="286"/>
      <c r="H260" s="286"/>
      <c r="I260" s="286"/>
    </row>
    <row r="261" spans="2:9" ht="15" customHeight="1">
      <c r="B261" s="283"/>
      <c r="C261" s="283"/>
      <c r="D261" s="286"/>
      <c r="E261" s="286"/>
      <c r="F261" s="286"/>
      <c r="G261" s="286"/>
      <c r="H261" s="286"/>
      <c r="I261" s="286"/>
    </row>
    <row r="262" spans="2:9" ht="15" customHeight="1">
      <c r="B262" s="283"/>
      <c r="C262" s="283"/>
      <c r="D262" s="286"/>
      <c r="E262" s="286"/>
      <c r="F262" s="286"/>
      <c r="G262" s="286"/>
      <c r="H262" s="286"/>
      <c r="I262" s="286"/>
    </row>
    <row r="263" spans="2:9" ht="15" customHeight="1">
      <c r="B263" s="283"/>
      <c r="C263" s="283"/>
      <c r="D263" s="286"/>
      <c r="E263" s="286"/>
      <c r="F263" s="286"/>
      <c r="G263" s="286"/>
      <c r="H263" s="286"/>
      <c r="I263" s="286"/>
    </row>
    <row r="264" spans="2:9" ht="15" customHeight="1">
      <c r="B264" s="283"/>
      <c r="C264" s="283"/>
      <c r="D264" s="286"/>
      <c r="E264" s="286"/>
      <c r="F264" s="286"/>
      <c r="G264" s="286"/>
      <c r="H264" s="286"/>
      <c r="I264" s="286"/>
    </row>
    <row r="265" spans="2:9" ht="15" customHeight="1">
      <c r="B265" s="283"/>
      <c r="C265" s="283"/>
      <c r="D265" s="286"/>
      <c r="E265" s="286"/>
      <c r="F265" s="286"/>
      <c r="G265" s="286"/>
      <c r="H265" s="286"/>
      <c r="I265" s="286"/>
    </row>
    <row r="266" spans="2:9" ht="15" customHeight="1"/>
    <row r="267" spans="2:9" ht="15" customHeight="1"/>
    <row r="268" spans="2:9" ht="15" customHeight="1"/>
    <row r="269" spans="2:9" ht="15" customHeight="1"/>
    <row r="270" spans="2:9" ht="15" customHeight="1"/>
    <row r="271" spans="2:9" ht="15" customHeight="1"/>
    <row r="272" spans="2:9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</sheetData>
  <dataConsolidate/>
  <mergeCells count="13">
    <mergeCell ref="B251:I251"/>
    <mergeCell ref="A3:I3"/>
    <mergeCell ref="C6:C9"/>
    <mergeCell ref="E6:E9"/>
    <mergeCell ref="A1:I1"/>
    <mergeCell ref="A2:I2"/>
    <mergeCell ref="A6:A9"/>
    <mergeCell ref="B6:B9"/>
    <mergeCell ref="D6:D9"/>
    <mergeCell ref="F6:F9"/>
    <mergeCell ref="G6:G9"/>
    <mergeCell ref="H6:H9"/>
    <mergeCell ref="I6:I9"/>
  </mergeCells>
  <pageMargins left="9.1145833333333329E-2" right="0" top="7.8125E-2" bottom="0.15625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Bac</vt:lpstr>
      <vt:lpstr>1-ին փողոց</vt:lpstr>
      <vt:lpstr>2-րդ փողոց  </vt:lpstr>
      <vt:lpstr>3-րդ փողոց  </vt:lpstr>
      <vt:lpstr>Ampop</vt:lpstr>
      <vt:lpstr>Havaq 1</vt:lpstr>
      <vt:lpstr>kazm</vt:lpstr>
      <vt:lpstr>Ծավալ</vt:lpstr>
      <vt:lpstr>Ծավալ (2)</vt:lpstr>
      <vt:lpstr>'1-ին փողոց'!Print_Area</vt:lpstr>
      <vt:lpstr>'2-րդ փողոց  '!Print_Area</vt:lpstr>
      <vt:lpstr>'3-րդ փողոց  '!Print_Area</vt:lpstr>
      <vt:lpstr>Ampop!Print_Area</vt:lpstr>
      <vt:lpstr>Bac!Print_Area</vt:lpstr>
      <vt:lpstr>Ծավալ!Print_Area</vt:lpstr>
      <vt:lpstr>'Ծավալ (2)'!Print_Area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Nazeni Sahakyan</cp:lastModifiedBy>
  <cp:lastPrinted>2026-03-01T18:19:21Z</cp:lastPrinted>
  <dcterms:created xsi:type="dcterms:W3CDTF">2008-11-24T05:53:38Z</dcterms:created>
  <dcterms:modified xsi:type="dcterms:W3CDTF">2026-05-14T11:07:58Z</dcterms:modified>
</cp:coreProperties>
</file>